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ntigua\OneDrive - EGEHID\Desktop\PROCESOS, AÑO,2023\CUARTO TRIMESTRE\CANCHAS MULTIPLES\Lista de Cantidades Excel\"/>
    </mc:Choice>
  </mc:AlternateContent>
  <xr:revisionPtr revIDLastSave="0" documentId="13_ncr:1_{4BFDFD87-59F5-4C5E-AA4B-F951B0CE0D72}" xr6:coauthVersionLast="47" xr6:coauthVersionMax="47" xr10:uidLastSave="{00000000-0000-0000-0000-000000000000}"/>
  <bookViews>
    <workbookView xWindow="-120" yWindow="-120" windowWidth="24240" windowHeight="13020" xr2:uid="{C993D839-4AB0-4718-9753-B65BBE0E0989}"/>
  </bookViews>
  <sheets>
    <sheet name="LC-Presupuesto Mercado MGf" sheetId="1" r:id="rId1"/>
  </sheets>
  <definedNames>
    <definedName name="\" localSheetId="0">#REF!</definedName>
    <definedName name="\">#REF!</definedName>
    <definedName name="\4" localSheetId="0">#REF!</definedName>
    <definedName name="\4">#REF!</definedName>
    <definedName name="\6" localSheetId="0">#REF!</definedName>
    <definedName name="\6">#REF!</definedName>
    <definedName name="\A" localSheetId="0">#REF!</definedName>
    <definedName name="\A">#REF!</definedName>
    <definedName name="\b" localSheetId="0">#REF!</definedName>
    <definedName name="\b">#REF!</definedName>
    <definedName name="\c">#N/A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h">#REF!</definedName>
    <definedName name="\I" localSheetId="0">#REF!</definedName>
    <definedName name="\I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>#REF!</definedName>
    <definedName name="\W" localSheetId="0">#REF!</definedName>
    <definedName name="\W">#REF!</definedName>
    <definedName name="\x">#REF!</definedName>
    <definedName name="\y">#REF!</definedName>
    <definedName name="\z" localSheetId="0">#REF!</definedName>
    <definedName name="\z">#REF!</definedName>
    <definedName name="_.001.001" localSheetId="0">#REF!</definedName>
    <definedName name="_.001.001">#REF!</definedName>
    <definedName name="_.001.002" localSheetId="0">#REF!</definedName>
    <definedName name="_.001.002">#REF!</definedName>
    <definedName name="_.001.003" localSheetId="0">#REF!</definedName>
    <definedName name="_.001.003">#REF!</definedName>
    <definedName name="_.001.004" localSheetId="0">#REF!</definedName>
    <definedName name="_.001.004">#REF!</definedName>
    <definedName name="_.001.005" localSheetId="0">#REF!</definedName>
    <definedName name="_.001.005">#REF!</definedName>
    <definedName name="_.001.006" localSheetId="0">#REF!</definedName>
    <definedName name="_.001.006">#REF!</definedName>
    <definedName name="_.001.007" localSheetId="0">#REF!</definedName>
    <definedName name="_.001.007">#REF!</definedName>
    <definedName name="_.001.008" localSheetId="0">#REF!</definedName>
    <definedName name="_.001.008">#REF!</definedName>
    <definedName name="_.001.009" localSheetId="0">#REF!</definedName>
    <definedName name="_.001.009">#REF!</definedName>
    <definedName name="_.001.010" localSheetId="0">#REF!</definedName>
    <definedName name="_.001.010">#REF!</definedName>
    <definedName name="_.001.011" localSheetId="0">#REF!</definedName>
    <definedName name="_.001.011">#REF!</definedName>
    <definedName name="_.002.001" localSheetId="0">#REF!</definedName>
    <definedName name="_.002.001">#REF!</definedName>
    <definedName name="_.002.002" localSheetId="0">#REF!</definedName>
    <definedName name="_.002.002">#REF!</definedName>
    <definedName name="_.002.003" localSheetId="0">#REF!</definedName>
    <definedName name="_.002.003">#REF!</definedName>
    <definedName name="_.002.004" localSheetId="0">#REF!</definedName>
    <definedName name="_.002.004">#REF!</definedName>
    <definedName name="_.002.005" localSheetId="0">#REF!</definedName>
    <definedName name="_.002.005">#REF!</definedName>
    <definedName name="_.002.006" localSheetId="0">#REF!</definedName>
    <definedName name="_.002.006">#REF!</definedName>
    <definedName name="_.002.007" localSheetId="0">#REF!</definedName>
    <definedName name="_.002.007">#REF!</definedName>
    <definedName name="_.002.008" localSheetId="0">#REF!</definedName>
    <definedName name="_.002.008">#REF!</definedName>
    <definedName name="_.002.009" localSheetId="0">#REF!</definedName>
    <definedName name="_.002.009">#REF!</definedName>
    <definedName name="_.002.010" localSheetId="0">#REF!</definedName>
    <definedName name="_.002.010">#REF!</definedName>
    <definedName name="_.002.011" localSheetId="0">#REF!</definedName>
    <definedName name="_.002.011">#REF!</definedName>
    <definedName name="_.002.012" localSheetId="0">#REF!</definedName>
    <definedName name="_.002.012">#REF!</definedName>
    <definedName name="_.002.013" localSheetId="0">#REF!</definedName>
    <definedName name="_.002.013">#REF!</definedName>
    <definedName name="_.002.014" localSheetId="0">#REF!</definedName>
    <definedName name="_.002.014">#REF!</definedName>
    <definedName name="_.002.015" localSheetId="0">#REF!</definedName>
    <definedName name="_.002.015">#REF!</definedName>
    <definedName name="_.003.001" localSheetId="0">#REF!</definedName>
    <definedName name="_.003.001">#REF!</definedName>
    <definedName name="_.003.002" localSheetId="0">#REF!</definedName>
    <definedName name="_.003.002">#REF!</definedName>
    <definedName name="_.003.003" localSheetId="0">#REF!</definedName>
    <definedName name="_.003.003">#REF!</definedName>
    <definedName name="_.003.004" localSheetId="0">#REF!</definedName>
    <definedName name="_.003.004">#REF!</definedName>
    <definedName name="_.003.005" localSheetId="0">#REF!</definedName>
    <definedName name="_.003.005">#REF!</definedName>
    <definedName name="_.003.006" localSheetId="0">#REF!</definedName>
    <definedName name="_.003.006">#REF!</definedName>
    <definedName name="_.003.007" localSheetId="0">#REF!</definedName>
    <definedName name="_.003.007">#REF!</definedName>
    <definedName name="_.003.008" localSheetId="0">#REF!</definedName>
    <definedName name="_.003.008">#REF!</definedName>
    <definedName name="_.003.009" localSheetId="0">#REF!</definedName>
    <definedName name="_.003.009">#REF!</definedName>
    <definedName name="_.003.010" localSheetId="0">#REF!</definedName>
    <definedName name="_.003.010">#REF!</definedName>
    <definedName name="_.003.011" localSheetId="0">#REF!</definedName>
    <definedName name="_.003.011">#REF!</definedName>
    <definedName name="_.003.012" localSheetId="0">#REF!</definedName>
    <definedName name="_.003.012">#REF!</definedName>
    <definedName name="_.003.013" localSheetId="0">#REF!</definedName>
    <definedName name="_.003.013">#REF!</definedName>
    <definedName name="_.004.001" localSheetId="0">#REF!</definedName>
    <definedName name="_.004.001">#REF!</definedName>
    <definedName name="_.004.002" localSheetId="0">#REF!</definedName>
    <definedName name="_.004.002">#REF!</definedName>
    <definedName name="_.004.003" localSheetId="0">#REF!</definedName>
    <definedName name="_.004.003">#REF!</definedName>
    <definedName name="_.004.004" localSheetId="0">#REF!</definedName>
    <definedName name="_.004.004">#REF!</definedName>
    <definedName name="_.004.005" localSheetId="0">#REF!</definedName>
    <definedName name="_.004.005">#REF!</definedName>
    <definedName name="_.005.001" localSheetId="0">#REF!</definedName>
    <definedName name="_.005.001">#REF!</definedName>
    <definedName name="_.005.002" localSheetId="0">#REF!</definedName>
    <definedName name="_.005.002">#REF!</definedName>
    <definedName name="_.005.003" localSheetId="0">#REF!</definedName>
    <definedName name="_.005.003">#REF!</definedName>
    <definedName name="_.005.004" localSheetId="0">#REF!</definedName>
    <definedName name="_.005.004">#REF!</definedName>
    <definedName name="_.005.005" localSheetId="0">#REF!</definedName>
    <definedName name="_.005.005">#REF!</definedName>
    <definedName name="_.005.006" localSheetId="0">#REF!</definedName>
    <definedName name="_.005.006">#REF!</definedName>
    <definedName name="_.006.001" localSheetId="0">#REF!</definedName>
    <definedName name="_.006.001">#REF!</definedName>
    <definedName name="_.006.002" localSheetId="0">#REF!</definedName>
    <definedName name="_.006.002">#REF!</definedName>
    <definedName name="_.006.003" localSheetId="0">#REF!</definedName>
    <definedName name="_.006.003">#REF!</definedName>
    <definedName name="_.006.004" localSheetId="0">#REF!</definedName>
    <definedName name="_.006.004">#REF!</definedName>
    <definedName name="_.006.005" localSheetId="0">#REF!</definedName>
    <definedName name="_.006.005">#REF!</definedName>
    <definedName name="_.006.006" localSheetId="0">#REF!</definedName>
    <definedName name="_.006.006">#REF!</definedName>
    <definedName name="_.006.007" localSheetId="0">#REF!</definedName>
    <definedName name="_.006.007">#REF!</definedName>
    <definedName name="_.006.008" localSheetId="0">#REF!</definedName>
    <definedName name="_.006.008">#REF!</definedName>
    <definedName name="_.006.009" localSheetId="0">#REF!</definedName>
    <definedName name="_.006.009">#REF!</definedName>
    <definedName name="_.006.010" localSheetId="0">#REF!</definedName>
    <definedName name="_.006.010">#REF!</definedName>
    <definedName name="_.006.011" localSheetId="0">#REF!</definedName>
    <definedName name="_.006.011">#REF!</definedName>
    <definedName name="_.007.001" localSheetId="0">#REF!</definedName>
    <definedName name="_.007.001">#REF!</definedName>
    <definedName name="_.007.002" localSheetId="0">#REF!</definedName>
    <definedName name="_.007.002">#REF!</definedName>
    <definedName name="_.007.003" localSheetId="0">#REF!</definedName>
    <definedName name="_.007.003">#REF!</definedName>
    <definedName name="_.007.004" localSheetId="0">#REF!</definedName>
    <definedName name="_.007.004">#REF!</definedName>
    <definedName name="_.007.005" localSheetId="0">#REF!</definedName>
    <definedName name="_.007.005">#REF!</definedName>
    <definedName name="_.007.006" localSheetId="0">#REF!</definedName>
    <definedName name="_.007.006">#REF!</definedName>
    <definedName name="_.007.007" localSheetId="0">#REF!</definedName>
    <definedName name="_.007.007">#REF!</definedName>
    <definedName name="_.007.008" localSheetId="0">#REF!</definedName>
    <definedName name="_.007.008">#REF!</definedName>
    <definedName name="_.007.009" localSheetId="0">#REF!</definedName>
    <definedName name="_.007.009">#REF!</definedName>
    <definedName name="_.007.010" localSheetId="0">#REF!</definedName>
    <definedName name="_.007.010">#REF!</definedName>
    <definedName name="_.007.011" localSheetId="0">#REF!</definedName>
    <definedName name="_.007.011">#REF!</definedName>
    <definedName name="_.007.012" localSheetId="0">#REF!</definedName>
    <definedName name="_.007.012">#REF!</definedName>
    <definedName name="_.007.013" localSheetId="0">#REF!</definedName>
    <definedName name="_.007.013">#REF!</definedName>
    <definedName name="_.007.014" localSheetId="0">#REF!</definedName>
    <definedName name="_.007.014">#REF!</definedName>
    <definedName name="_.007.015" localSheetId="0">#REF!</definedName>
    <definedName name="_.007.015">#REF!</definedName>
    <definedName name="_.007.016" localSheetId="0">#REF!</definedName>
    <definedName name="_.007.016">#REF!</definedName>
    <definedName name="_.007.017" localSheetId="0">#REF!</definedName>
    <definedName name="_.007.017">#REF!</definedName>
    <definedName name="_.007.018" localSheetId="0">#REF!</definedName>
    <definedName name="_.007.018">#REF!</definedName>
    <definedName name="_.007.019" localSheetId="0">#REF!</definedName>
    <definedName name="_.007.019">#REF!</definedName>
    <definedName name="_.007.020" localSheetId="0">#REF!</definedName>
    <definedName name="_.007.020">#REF!</definedName>
    <definedName name="_.008.001" localSheetId="0">#REF!</definedName>
    <definedName name="_.008.001">#REF!</definedName>
    <definedName name="_.008.002" localSheetId="0">#REF!</definedName>
    <definedName name="_.008.002">#REF!</definedName>
    <definedName name="_.008.003" localSheetId="0">#REF!</definedName>
    <definedName name="_.008.003">#REF!</definedName>
    <definedName name="_.008.004" localSheetId="0">#REF!</definedName>
    <definedName name="_.008.004">#REF!</definedName>
    <definedName name="_.008.005" localSheetId="0">#REF!</definedName>
    <definedName name="_.008.005">#REF!</definedName>
    <definedName name="_.008.006" localSheetId="0">#REF!</definedName>
    <definedName name="_.008.006">#REF!</definedName>
    <definedName name="_.008.007" localSheetId="0">#REF!</definedName>
    <definedName name="_.008.007">#REF!</definedName>
    <definedName name="_.008.008" localSheetId="0">#REF!</definedName>
    <definedName name="_.008.008">#REF!</definedName>
    <definedName name="_.008.009" localSheetId="0">#REF!</definedName>
    <definedName name="_.008.009">#REF!</definedName>
    <definedName name="_.008.010" localSheetId="0">#REF!</definedName>
    <definedName name="_.008.010">#REF!</definedName>
    <definedName name="_.009.001" localSheetId="0">#REF!</definedName>
    <definedName name="_.009.001">#REF!</definedName>
    <definedName name="_.009.002" localSheetId="0">#REF!</definedName>
    <definedName name="_.009.002">#REF!</definedName>
    <definedName name="_.009.003" localSheetId="0">#REF!</definedName>
    <definedName name="_.009.003">#REF!</definedName>
    <definedName name="_.009.004" localSheetId="0">#REF!</definedName>
    <definedName name="_.009.004">#REF!</definedName>
    <definedName name="_.009.005" localSheetId="0">#REF!</definedName>
    <definedName name="_.009.005">#REF!</definedName>
    <definedName name="_.009.006" localSheetId="0">#REF!</definedName>
    <definedName name="_.009.006">#REF!</definedName>
    <definedName name="_.009.007" localSheetId="0">#REF!</definedName>
    <definedName name="_.009.007">#REF!</definedName>
    <definedName name="_.010.001" localSheetId="0">#REF!</definedName>
    <definedName name="_.010.001">#REF!</definedName>
    <definedName name="_.010.002" localSheetId="0">#REF!</definedName>
    <definedName name="_.010.002">#REF!</definedName>
    <definedName name="_.010.003" localSheetId="0">#REF!</definedName>
    <definedName name="_.010.003">#REF!</definedName>
    <definedName name="_.010.004" localSheetId="0">#REF!</definedName>
    <definedName name="_.010.004">#REF!</definedName>
    <definedName name="_.010.005" localSheetId="0">#REF!</definedName>
    <definedName name="_.010.005">#REF!</definedName>
    <definedName name="_.010.006" localSheetId="0">#REF!</definedName>
    <definedName name="_.010.006">#REF!</definedName>
    <definedName name="_.010.007" localSheetId="0">#REF!</definedName>
    <definedName name="_.010.007">#REF!</definedName>
    <definedName name="_.011.001" localSheetId="0">#REF!</definedName>
    <definedName name="_.011.001">#REF!</definedName>
    <definedName name="_.011.002" localSheetId="0">#REF!</definedName>
    <definedName name="_.011.002">#REF!</definedName>
    <definedName name="_.011.003" localSheetId="0">#REF!</definedName>
    <definedName name="_.011.003">#REF!</definedName>
    <definedName name="_.011.004" localSheetId="0">#REF!</definedName>
    <definedName name="_.011.004">#REF!</definedName>
    <definedName name="___________________________________F" localSheetId="0">#REF!</definedName>
    <definedName name="___________________________________F">#REF!</definedName>
    <definedName name="__________________________________F" localSheetId="0">#REF!</definedName>
    <definedName name="__________________________________F">#REF!</definedName>
    <definedName name="_________________________________F" localSheetId="0">#REF!</definedName>
    <definedName name="_________________________________F">#REF!</definedName>
    <definedName name="________________________________F" localSheetId="0">#REF!</definedName>
    <definedName name="________________________________F">#REF!</definedName>
    <definedName name="_______________________________F" localSheetId="0">#REF!</definedName>
    <definedName name="_______________________________F">#REF!</definedName>
    <definedName name="_______________________________OP1">#REF!</definedName>
    <definedName name="_______________________________OP2">#REF!</definedName>
    <definedName name="_______________________________OP3">#REF!</definedName>
    <definedName name="______________________________F" localSheetId="0">#REF!</definedName>
    <definedName name="______________________________F">#REF!</definedName>
    <definedName name="_____________________________F" localSheetId="0">#REF!</definedName>
    <definedName name="_____________________________F">#REF!</definedName>
    <definedName name="_____________________________OP1">#REF!</definedName>
    <definedName name="_____________________________OP2">#REF!</definedName>
    <definedName name="_____________________________OP3">#REF!</definedName>
    <definedName name="____________________________F" localSheetId="0">#REF!</definedName>
    <definedName name="____________________________F">#REF!</definedName>
    <definedName name="___________________________F" localSheetId="0">#REF!</definedName>
    <definedName name="___________________________F">#REF!</definedName>
    <definedName name="___________________________OP1">#REF!</definedName>
    <definedName name="___________________________OP2">#REF!</definedName>
    <definedName name="___________________________OP3">#REF!</definedName>
    <definedName name="__________________________F" localSheetId="0">#REF!</definedName>
    <definedName name="__________________________F">#REF!</definedName>
    <definedName name="__________________________OP1">#REF!</definedName>
    <definedName name="__________________________OP2">#REF!</definedName>
    <definedName name="__________________________OP3">#REF!</definedName>
    <definedName name="_________________________F" localSheetId="0">#REF!</definedName>
    <definedName name="_________________________F">#REF!</definedName>
    <definedName name="_________________________OP1">#REF!</definedName>
    <definedName name="_________________________OP2">#REF!</definedName>
    <definedName name="_________________________OP3">#REF!</definedName>
    <definedName name="________________________F" localSheetId="0">#REF!</definedName>
    <definedName name="________________________F">#REF!</definedName>
    <definedName name="_______________________F" localSheetId="0">#REF!</definedName>
    <definedName name="_______________________F">#REF!</definedName>
    <definedName name="_______________________OP1">#REF!</definedName>
    <definedName name="_______________________OP2">#REF!</definedName>
    <definedName name="_______________________OP3">#REF!</definedName>
    <definedName name="______________________F" localSheetId="0">#REF!</definedName>
    <definedName name="______________________F">#REF!</definedName>
    <definedName name="_____________________F" localSheetId="0">#REF!</definedName>
    <definedName name="_____________________F">#REF!</definedName>
    <definedName name="_____________________OP1">#REF!</definedName>
    <definedName name="_____________________OP2">#REF!</definedName>
    <definedName name="_____________________OP3">#REF!</definedName>
    <definedName name="____________________F" localSheetId="0">#REF!</definedName>
    <definedName name="____________________F">#REF!</definedName>
    <definedName name="____________________OP1">#REF!</definedName>
    <definedName name="____________________OP2">#REF!</definedName>
    <definedName name="____________________OP3">#REF!</definedName>
    <definedName name="___________________CAL50">#REF!</definedName>
    <definedName name="___________________F" localSheetId="0">#REF!</definedName>
    <definedName name="___________________F">#REF!</definedName>
    <definedName name="___________________mz125" localSheetId="0">#REF!</definedName>
    <definedName name="___________________mz125">#REF!</definedName>
    <definedName name="___________________MZ13" localSheetId="0">#REF!</definedName>
    <definedName name="___________________MZ13">#REF!</definedName>
    <definedName name="___________________MZ14" localSheetId="0">#REF!</definedName>
    <definedName name="___________________MZ14">#REF!</definedName>
    <definedName name="___________________MZ17" localSheetId="0">#REF!</definedName>
    <definedName name="___________________MZ17">#REF!</definedName>
    <definedName name="___________________OP1">#REF!</definedName>
    <definedName name="___________________OP2">#REF!</definedName>
    <definedName name="___________________OP3">#REF!</definedName>
    <definedName name="__________________F" localSheetId="0">#REF!</definedName>
    <definedName name="__________________F">#REF!</definedName>
    <definedName name="__________________hor210">#REF!</definedName>
    <definedName name="_________________CAL50" localSheetId="0">#REF!</definedName>
    <definedName name="_________________CAL50">#REF!</definedName>
    <definedName name="_________________F" localSheetId="0">#REF!</definedName>
    <definedName name="_________________F">#REF!</definedName>
    <definedName name="_________________hor210">#REF!</definedName>
    <definedName name="_________________mz125" localSheetId="0">#REF!</definedName>
    <definedName name="_________________mz125">#REF!</definedName>
    <definedName name="_________________MZ13" localSheetId="0">#REF!</definedName>
    <definedName name="_________________MZ13">#REF!</definedName>
    <definedName name="_________________MZ14" localSheetId="0">#REF!</definedName>
    <definedName name="_________________MZ14">#REF!</definedName>
    <definedName name="_________________MZ17" localSheetId="0">#REF!</definedName>
    <definedName name="_________________MZ17">#REF!</definedName>
    <definedName name="_________________OP1">#REF!</definedName>
    <definedName name="_________________OP2">#REF!</definedName>
    <definedName name="_________________OP3">#REF!</definedName>
    <definedName name="________________CAL50" localSheetId="0">#REF!</definedName>
    <definedName name="________________CAL50">#REF!</definedName>
    <definedName name="________________F" localSheetId="0">#REF!</definedName>
    <definedName name="________________F">#REF!</definedName>
    <definedName name="________________hor210">#REF!</definedName>
    <definedName name="________________MZ1155" localSheetId="0">#REF!</definedName>
    <definedName name="________________MZ1155">#REF!</definedName>
    <definedName name="________________mz125" localSheetId="0">#REF!</definedName>
    <definedName name="________________mz125">#REF!</definedName>
    <definedName name="________________MZ13" localSheetId="0">#REF!</definedName>
    <definedName name="________________MZ13">#REF!</definedName>
    <definedName name="________________MZ14" localSheetId="0">#REF!</definedName>
    <definedName name="________________MZ14">#REF!</definedName>
    <definedName name="________________MZ16" localSheetId="0">#REF!</definedName>
    <definedName name="________________MZ16">#REF!</definedName>
    <definedName name="________________MZ17" localSheetId="0">#REF!</definedName>
    <definedName name="________________MZ17">#REF!</definedName>
    <definedName name="_______________CAL50" localSheetId="0">#REF!</definedName>
    <definedName name="_______________CAL50">#REF!</definedName>
    <definedName name="_______________F" localSheetId="0">#REF!</definedName>
    <definedName name="_______________F">#REF!</definedName>
    <definedName name="_______________hor210">#REF!</definedName>
    <definedName name="_______________MZ1155" localSheetId="0">#REF!</definedName>
    <definedName name="_______________MZ1155">#REF!</definedName>
    <definedName name="_______________mz125" localSheetId="0">#REF!</definedName>
    <definedName name="_______________mz125">#REF!</definedName>
    <definedName name="_______________MZ13" localSheetId="0">#REF!</definedName>
    <definedName name="_______________MZ13">#REF!</definedName>
    <definedName name="_______________MZ14" localSheetId="0">#REF!</definedName>
    <definedName name="_______________MZ14">#REF!</definedName>
    <definedName name="_______________MZ16" localSheetId="0">#REF!</definedName>
    <definedName name="_______________MZ16">#REF!</definedName>
    <definedName name="_______________MZ17" localSheetId="0">#REF!</definedName>
    <definedName name="_______________MZ17">#REF!</definedName>
    <definedName name="_______________OP1">#REF!</definedName>
    <definedName name="_______________OP2">#REF!</definedName>
    <definedName name="_______________OP3">#REF!</definedName>
    <definedName name="______________CAL50" localSheetId="0">#REF!</definedName>
    <definedName name="______________CAL50">#REF!</definedName>
    <definedName name="______________F" localSheetId="0">#REF!</definedName>
    <definedName name="______________F">#REF!</definedName>
    <definedName name="______________hor210">#REF!</definedName>
    <definedName name="______________MZ1155" localSheetId="0">#REF!</definedName>
    <definedName name="______________MZ1155">#REF!</definedName>
    <definedName name="______________mz125" localSheetId="0">#REF!</definedName>
    <definedName name="______________mz125">#REF!</definedName>
    <definedName name="______________MZ13" localSheetId="0">#REF!</definedName>
    <definedName name="______________MZ13">#REF!</definedName>
    <definedName name="______________MZ14" localSheetId="0">#REF!</definedName>
    <definedName name="______________MZ14">#REF!</definedName>
    <definedName name="______________MZ16" localSheetId="0">#REF!</definedName>
    <definedName name="______________MZ16">#REF!</definedName>
    <definedName name="______________MZ17" localSheetId="0">#REF!</definedName>
    <definedName name="______________MZ17">#REF!</definedName>
    <definedName name="______________OP1">#REF!</definedName>
    <definedName name="______________OP2">#REF!</definedName>
    <definedName name="______________OP3">#REF!</definedName>
    <definedName name="_____________CAL50" localSheetId="0">#REF!</definedName>
    <definedName name="_____________CAL50">#REF!</definedName>
    <definedName name="_____________F" localSheetId="0">#REF!</definedName>
    <definedName name="_____________F">#REF!</definedName>
    <definedName name="_____________hor210">#REF!</definedName>
    <definedName name="_____________MZ1155" localSheetId="0">#REF!</definedName>
    <definedName name="_____________MZ1155">#REF!</definedName>
    <definedName name="_____________mz125" localSheetId="0">#REF!</definedName>
    <definedName name="_____________mz125">#REF!</definedName>
    <definedName name="_____________MZ13" localSheetId="0">#REF!</definedName>
    <definedName name="_____________MZ13">#REF!</definedName>
    <definedName name="_____________MZ14" localSheetId="0">#REF!</definedName>
    <definedName name="_____________MZ14">#REF!</definedName>
    <definedName name="_____________MZ16" localSheetId="0">#REF!</definedName>
    <definedName name="_____________MZ16">#REF!</definedName>
    <definedName name="_____________MZ17" localSheetId="0">#REF!</definedName>
    <definedName name="_____________MZ17">#REF!</definedName>
    <definedName name="_____________OP1">#REF!</definedName>
    <definedName name="_____________OP2">#REF!</definedName>
    <definedName name="_____________OP3">#REF!</definedName>
    <definedName name="_____________TC110">#REF!</definedName>
    <definedName name="____________CAL50" localSheetId="0">#REF!</definedName>
    <definedName name="____________CAL50">#REF!</definedName>
    <definedName name="____________F" localSheetId="0">#REF!</definedName>
    <definedName name="____________F">#REF!</definedName>
    <definedName name="____________hor210">#REF!</definedName>
    <definedName name="____________MZ1155" localSheetId="0">#REF!</definedName>
    <definedName name="____________MZ1155">#REF!</definedName>
    <definedName name="____________mz125" localSheetId="0">#REF!</definedName>
    <definedName name="____________mz125">#REF!</definedName>
    <definedName name="____________MZ13" localSheetId="0">#REF!</definedName>
    <definedName name="____________MZ13">#REF!</definedName>
    <definedName name="____________MZ14" localSheetId="0">#REF!</definedName>
    <definedName name="____________MZ14">#REF!</definedName>
    <definedName name="____________MZ16" localSheetId="0">#REF!</definedName>
    <definedName name="____________MZ16">#REF!</definedName>
    <definedName name="____________MZ17" localSheetId="0">#REF!</definedName>
    <definedName name="____________MZ17">#REF!</definedName>
    <definedName name="____________TC110" localSheetId="0">#REF!</definedName>
    <definedName name="____________TC110">#REF!</definedName>
    <definedName name="____________VAR12">#REF!</definedName>
    <definedName name="____________VAR38">#REF!</definedName>
    <definedName name="____________ZC1" localSheetId="0">#REF!</definedName>
    <definedName name="____________ZC1">#REF!</definedName>
    <definedName name="____________ZE1" localSheetId="0">#REF!</definedName>
    <definedName name="____________ZE1">#REF!</definedName>
    <definedName name="____________ZE2" localSheetId="0">#REF!</definedName>
    <definedName name="____________ZE2">#REF!</definedName>
    <definedName name="____________ZE3" localSheetId="0">#REF!</definedName>
    <definedName name="____________ZE3">#REF!</definedName>
    <definedName name="____________ZE4" localSheetId="0">#REF!</definedName>
    <definedName name="____________ZE4">#REF!</definedName>
    <definedName name="____________ZE5" localSheetId="0">#REF!</definedName>
    <definedName name="____________ZE5">#REF!</definedName>
    <definedName name="____________ZE6" localSheetId="0">#REF!</definedName>
    <definedName name="____________ZE6">#REF!</definedName>
    <definedName name="___________CAL50" localSheetId="0">#REF!</definedName>
    <definedName name="___________CAL50">#REF!</definedName>
    <definedName name="___________F" localSheetId="0">#REF!</definedName>
    <definedName name="___________F">#REF!</definedName>
    <definedName name="___________hor210">#REF!</definedName>
    <definedName name="___________MZ1155" localSheetId="0">#REF!</definedName>
    <definedName name="___________MZ1155">#REF!</definedName>
    <definedName name="___________mz125" localSheetId="0">#REF!</definedName>
    <definedName name="___________mz125">#REF!</definedName>
    <definedName name="___________MZ13" localSheetId="0">#REF!</definedName>
    <definedName name="___________MZ13">#REF!</definedName>
    <definedName name="___________MZ14" localSheetId="0">#REF!</definedName>
    <definedName name="___________MZ14">#REF!</definedName>
    <definedName name="___________MZ16" localSheetId="0">#REF!</definedName>
    <definedName name="___________MZ16">#REF!</definedName>
    <definedName name="___________MZ17" localSheetId="0">#REF!</definedName>
    <definedName name="___________MZ17">#REF!</definedName>
    <definedName name="___________OP1">#REF!</definedName>
    <definedName name="___________OP2">#REF!</definedName>
    <definedName name="___________OP3">#REF!</definedName>
    <definedName name="___________TC110" localSheetId="0">#REF!</definedName>
    <definedName name="___________TC110">#REF!</definedName>
    <definedName name="___________VAR12">#REF!</definedName>
    <definedName name="___________VAR38">#REF!</definedName>
    <definedName name="___________ZC1" localSheetId="0">#REF!</definedName>
    <definedName name="___________ZC1">#REF!</definedName>
    <definedName name="___________ZE1" localSheetId="0">#REF!</definedName>
    <definedName name="___________ZE1">#REF!</definedName>
    <definedName name="___________ZE2" localSheetId="0">#REF!</definedName>
    <definedName name="___________ZE2">#REF!</definedName>
    <definedName name="___________ZE3" localSheetId="0">#REF!</definedName>
    <definedName name="___________ZE3">#REF!</definedName>
    <definedName name="___________ZE4" localSheetId="0">#REF!</definedName>
    <definedName name="___________ZE4">#REF!</definedName>
    <definedName name="___________ZE5" localSheetId="0">#REF!</definedName>
    <definedName name="___________ZE5">#REF!</definedName>
    <definedName name="___________ZE6" localSheetId="0">#REF!</definedName>
    <definedName name="___________ZE6">#REF!</definedName>
    <definedName name="__________CAL50" localSheetId="0">#REF!</definedName>
    <definedName name="__________CAL50">#REF!</definedName>
    <definedName name="__________F" localSheetId="0">#REF!</definedName>
    <definedName name="__________F">#REF!</definedName>
    <definedName name="__________hor210">#REF!</definedName>
    <definedName name="__________MZ1155" localSheetId="0">#REF!</definedName>
    <definedName name="__________MZ1155">#REF!</definedName>
    <definedName name="__________mz125" localSheetId="0">#REF!</definedName>
    <definedName name="__________mz125">#REF!</definedName>
    <definedName name="__________MZ13" localSheetId="0">#REF!</definedName>
    <definedName name="__________MZ13">#REF!</definedName>
    <definedName name="__________MZ14" localSheetId="0">#REF!</definedName>
    <definedName name="__________MZ14">#REF!</definedName>
    <definedName name="__________MZ16" localSheetId="0">#REF!</definedName>
    <definedName name="__________MZ16">#REF!</definedName>
    <definedName name="__________MZ17" localSheetId="0">#REF!</definedName>
    <definedName name="__________MZ17">#REF!</definedName>
    <definedName name="__________OP1">#REF!</definedName>
    <definedName name="__________OP2">#REF!</definedName>
    <definedName name="__________OP3">#REF!</definedName>
    <definedName name="__________TC110" localSheetId="0">#REF!</definedName>
    <definedName name="__________TC110">#REF!</definedName>
    <definedName name="__________VAR12">#REF!</definedName>
    <definedName name="__________VAR38">#REF!</definedName>
    <definedName name="__________ZC1" localSheetId="0">#REF!</definedName>
    <definedName name="__________ZC1">#REF!</definedName>
    <definedName name="__________ZE1" localSheetId="0">#REF!</definedName>
    <definedName name="__________ZE1">#REF!</definedName>
    <definedName name="__________ZE2" localSheetId="0">#REF!</definedName>
    <definedName name="__________ZE2">#REF!</definedName>
    <definedName name="__________ZE3" localSheetId="0">#REF!</definedName>
    <definedName name="__________ZE3">#REF!</definedName>
    <definedName name="__________ZE4" localSheetId="0">#REF!</definedName>
    <definedName name="__________ZE4">#REF!</definedName>
    <definedName name="__________ZE5" localSheetId="0">#REF!</definedName>
    <definedName name="__________ZE5">#REF!</definedName>
    <definedName name="__________ZE6" localSheetId="0">#REF!</definedName>
    <definedName name="__________ZE6">#REF!</definedName>
    <definedName name="_________CAL50" localSheetId="0">#REF!</definedName>
    <definedName name="_________CAL50">#REF!</definedName>
    <definedName name="_________F" localSheetId="0">#REF!</definedName>
    <definedName name="_________F">#REF!</definedName>
    <definedName name="_________hor210">#REF!</definedName>
    <definedName name="_________MZ1155" localSheetId="0">#REF!</definedName>
    <definedName name="_________MZ1155">#REF!</definedName>
    <definedName name="_________mz125" localSheetId="0">#REF!</definedName>
    <definedName name="_________mz125">#REF!</definedName>
    <definedName name="_________MZ13" localSheetId="0">#REF!</definedName>
    <definedName name="_________MZ13">#REF!</definedName>
    <definedName name="_________MZ14" localSheetId="0">#REF!</definedName>
    <definedName name="_________MZ14">#REF!</definedName>
    <definedName name="_________MZ16" localSheetId="0">#REF!</definedName>
    <definedName name="_________MZ16">#REF!</definedName>
    <definedName name="_________MZ17" localSheetId="0">#REF!</definedName>
    <definedName name="_________MZ17">#REF!</definedName>
    <definedName name="_________OP1">#REF!</definedName>
    <definedName name="_________OP2">#REF!</definedName>
    <definedName name="_________OP3">#REF!</definedName>
    <definedName name="_________pu1">#REF!</definedName>
    <definedName name="_________PU6">#REF!</definedName>
    <definedName name="_________TC110" localSheetId="0">#REF!</definedName>
    <definedName name="_________TC110">#REF!</definedName>
    <definedName name="_________VAR12">#REF!</definedName>
    <definedName name="_________VAR38">#REF!</definedName>
    <definedName name="_________ZC1" localSheetId="0">#REF!</definedName>
    <definedName name="_________ZC1">#REF!</definedName>
    <definedName name="_________ZE1" localSheetId="0">#REF!</definedName>
    <definedName name="_________ZE1">#REF!</definedName>
    <definedName name="_________ZE2" localSheetId="0">#REF!</definedName>
    <definedName name="_________ZE2">#REF!</definedName>
    <definedName name="_________ZE3" localSheetId="0">#REF!</definedName>
    <definedName name="_________ZE3">#REF!</definedName>
    <definedName name="_________ZE4" localSheetId="0">#REF!</definedName>
    <definedName name="_________ZE4">#REF!</definedName>
    <definedName name="_________ZE5" localSheetId="0">#REF!</definedName>
    <definedName name="_________ZE5">#REF!</definedName>
    <definedName name="_________ZE6" localSheetId="0">#REF!</definedName>
    <definedName name="_________ZE6">#REF!</definedName>
    <definedName name="________CAL50" localSheetId="0">#REF!</definedName>
    <definedName name="________CAL50">#REF!</definedName>
    <definedName name="________F" localSheetId="0">#REF!</definedName>
    <definedName name="________F">#REF!</definedName>
    <definedName name="________hor140">#REF!</definedName>
    <definedName name="________hor210" localSheetId="0">#REF!</definedName>
    <definedName name="________hor210">#REF!</definedName>
    <definedName name="________hor280" localSheetId="0">#REF!</definedName>
    <definedName name="________hor280">#REF!</definedName>
    <definedName name="________MZ1155" localSheetId="0">#REF!</definedName>
    <definedName name="________MZ1155">#REF!</definedName>
    <definedName name="________mz125" localSheetId="0">#REF!</definedName>
    <definedName name="________mz125">#REF!</definedName>
    <definedName name="________MZ13" localSheetId="0">#REF!</definedName>
    <definedName name="________MZ13">#REF!</definedName>
    <definedName name="________MZ14" localSheetId="0">#REF!</definedName>
    <definedName name="________MZ14">#REF!</definedName>
    <definedName name="________MZ16" localSheetId="0">#REF!</definedName>
    <definedName name="________MZ16">#REF!</definedName>
    <definedName name="________MZ17" localSheetId="0">#REF!</definedName>
    <definedName name="________MZ17">#REF!</definedName>
    <definedName name="________OP1">#REF!</definedName>
    <definedName name="________OP2">#REF!</definedName>
    <definedName name="________OP3">#REF!</definedName>
    <definedName name="________pu1">#REF!</definedName>
    <definedName name="________pu2">#REF!</definedName>
    <definedName name="________pu4">#REF!</definedName>
    <definedName name="________PU6">#REF!</definedName>
    <definedName name="________TC110" localSheetId="0">#REF!</definedName>
    <definedName name="________TC110">#REF!</definedName>
    <definedName name="________VAR12">#REF!</definedName>
    <definedName name="________VAR38">#REF!</definedName>
    <definedName name="________ZC1" localSheetId="0">#REF!</definedName>
    <definedName name="________ZC1">#REF!</definedName>
    <definedName name="________ZE1" localSheetId="0">#REF!</definedName>
    <definedName name="________ZE1">#REF!</definedName>
    <definedName name="________ZE2" localSheetId="0">#REF!</definedName>
    <definedName name="________ZE2">#REF!</definedName>
    <definedName name="________ZE3" localSheetId="0">#REF!</definedName>
    <definedName name="________ZE3">#REF!</definedName>
    <definedName name="________ZE4" localSheetId="0">#REF!</definedName>
    <definedName name="________ZE4">#REF!</definedName>
    <definedName name="________ZE5" localSheetId="0">#REF!</definedName>
    <definedName name="________ZE5">#REF!</definedName>
    <definedName name="________ZE6" localSheetId="0">#REF!</definedName>
    <definedName name="________ZE6">#REF!</definedName>
    <definedName name="_______CAL50" localSheetId="0">#REF!</definedName>
    <definedName name="_______CAL50">#REF!</definedName>
    <definedName name="_______CTC220" localSheetId="0">#REF!</definedName>
    <definedName name="_______CTC220">#REF!</definedName>
    <definedName name="_______F" localSheetId="0">#REF!</definedName>
    <definedName name="_______F">#REF!</definedName>
    <definedName name="_______hor140">#REF!</definedName>
    <definedName name="_______hor210" localSheetId="0">#REF!</definedName>
    <definedName name="_______hor210">#REF!</definedName>
    <definedName name="_______hor280" localSheetId="0">#REF!</definedName>
    <definedName name="_______hor280">#REF!</definedName>
    <definedName name="_______MZ1155" localSheetId="0">#REF!</definedName>
    <definedName name="_______MZ1155">#REF!</definedName>
    <definedName name="_______mz125" localSheetId="0">#REF!</definedName>
    <definedName name="_______mz125">#REF!</definedName>
    <definedName name="_______MZ13" localSheetId="0">#REF!</definedName>
    <definedName name="_______MZ13">#REF!</definedName>
    <definedName name="_______MZ14" localSheetId="0">#REF!</definedName>
    <definedName name="_______MZ14">#REF!</definedName>
    <definedName name="_______MZ16" localSheetId="0">#REF!</definedName>
    <definedName name="_______MZ16">#REF!</definedName>
    <definedName name="_______MZ17" localSheetId="0">#REF!</definedName>
    <definedName name="_______MZ17">#REF!</definedName>
    <definedName name="_______OP1">#REF!</definedName>
    <definedName name="_______OP2">#REF!</definedName>
    <definedName name="_______OP3">#REF!</definedName>
    <definedName name="_______PH140" localSheetId="0">#REF!</definedName>
    <definedName name="_______PH140">#REF!</definedName>
    <definedName name="_______PH160" localSheetId="0">#REF!</definedName>
    <definedName name="_______PH160">#REF!</definedName>
    <definedName name="_______PH180" localSheetId="0">#REF!</definedName>
    <definedName name="_______PH180">#REF!</definedName>
    <definedName name="_______PH210" localSheetId="0">#REF!</definedName>
    <definedName name="_______PH210">#REF!</definedName>
    <definedName name="_______PH240" localSheetId="0">#REF!</definedName>
    <definedName name="_______PH240">#REF!</definedName>
    <definedName name="_______PH250" localSheetId="0">#REF!</definedName>
    <definedName name="_______PH250">#REF!</definedName>
    <definedName name="_______PH260" localSheetId="0">#REF!</definedName>
    <definedName name="_______PH260">#REF!</definedName>
    <definedName name="_______PH280" localSheetId="0">#REF!</definedName>
    <definedName name="_______PH280">#REF!</definedName>
    <definedName name="_______PH300" localSheetId="0">#REF!</definedName>
    <definedName name="_______PH300">#REF!</definedName>
    <definedName name="_______PH315" localSheetId="0">#REF!</definedName>
    <definedName name="_______PH315">#REF!</definedName>
    <definedName name="_______PH350" localSheetId="0">#REF!</definedName>
    <definedName name="_______PH350">#REF!</definedName>
    <definedName name="_______PH400" localSheetId="0">#REF!</definedName>
    <definedName name="_______PH400">#REF!</definedName>
    <definedName name="_______PTC110" localSheetId="0">#REF!</definedName>
    <definedName name="_______PTC110">#REF!</definedName>
    <definedName name="_______PTC220" localSheetId="0">#REF!</definedName>
    <definedName name="_______PTC220">#REF!</definedName>
    <definedName name="_______pu1" localSheetId="0">#REF!</definedName>
    <definedName name="_______pu1">#REF!</definedName>
    <definedName name="_______pu2">#REF!</definedName>
    <definedName name="_______pu4">#REF!</definedName>
    <definedName name="_______PU6" localSheetId="0">#REF!</definedName>
    <definedName name="_______PU6">#REF!</definedName>
    <definedName name="_______TC110" localSheetId="0">#REF!</definedName>
    <definedName name="_______TC110">#REF!</definedName>
    <definedName name="_______VAR12">#REF!</definedName>
    <definedName name="_______VAR38">#REF!</definedName>
    <definedName name="_______ZC1" localSheetId="0">#REF!</definedName>
    <definedName name="_______ZC1">#REF!</definedName>
    <definedName name="_______ZE1" localSheetId="0">#REF!</definedName>
    <definedName name="_______ZE1">#REF!</definedName>
    <definedName name="_______ZE2" localSheetId="0">#REF!</definedName>
    <definedName name="_______ZE2">#REF!</definedName>
    <definedName name="_______ZE3" localSheetId="0">#REF!</definedName>
    <definedName name="_______ZE3">#REF!</definedName>
    <definedName name="_______ZE4" localSheetId="0">#REF!</definedName>
    <definedName name="_______ZE4">#REF!</definedName>
    <definedName name="_______ZE5" localSheetId="0">#REF!</definedName>
    <definedName name="_______ZE5">#REF!</definedName>
    <definedName name="_______ZE6" localSheetId="0">#REF!</definedName>
    <definedName name="_______ZE6">#REF!</definedName>
    <definedName name="______Blo62" localSheetId="0">#REF!</definedName>
    <definedName name="______Blo62">#REF!</definedName>
    <definedName name="______BLO83" localSheetId="0">#REF!</definedName>
    <definedName name="______BLO83">#REF!</definedName>
    <definedName name="______CAL50" localSheetId="0">#REF!</definedName>
    <definedName name="______CAL50">#REF!</definedName>
    <definedName name="______CAN1" localSheetId="0">#REF!</definedName>
    <definedName name="______CAN1">#REF!</definedName>
    <definedName name="______CAN2" localSheetId="0">#REF!</definedName>
    <definedName name="______CAN2">#REF!</definedName>
    <definedName name="______CAN3" localSheetId="0">#REF!</definedName>
    <definedName name="______CAN3">#REF!</definedName>
    <definedName name="______CTC220" localSheetId="0">#REF!</definedName>
    <definedName name="______CTC220">#REF!</definedName>
    <definedName name="______DES3" localSheetId="0">#REF!</definedName>
    <definedName name="______DES3">#REF!</definedName>
    <definedName name="______F" localSheetId="0">#REF!</definedName>
    <definedName name="______F">#REF!</definedName>
    <definedName name="______HAC3">#REF!</definedName>
    <definedName name="______hor140" localSheetId="0">#REF!</definedName>
    <definedName name="______hor140">#REF!</definedName>
    <definedName name="______hor210">#REF!</definedName>
    <definedName name="______hor280" localSheetId="0">#REF!</definedName>
    <definedName name="______hor280">#REF!</definedName>
    <definedName name="______MZ1155" localSheetId="0">#REF!</definedName>
    <definedName name="______MZ1155">#REF!</definedName>
    <definedName name="______mz125" localSheetId="0">#REF!</definedName>
    <definedName name="______mz125">#REF!</definedName>
    <definedName name="______MZ13" localSheetId="0">#REF!</definedName>
    <definedName name="______MZ13">#REF!</definedName>
    <definedName name="______MZ14" localSheetId="0">#REF!</definedName>
    <definedName name="______MZ14">#REF!</definedName>
    <definedName name="______MZ16" localSheetId="0">#REF!</definedName>
    <definedName name="______MZ16">#REF!</definedName>
    <definedName name="______MZ17" localSheetId="0">#REF!</definedName>
    <definedName name="______MZ17">#REF!</definedName>
    <definedName name="______OP1">#REF!</definedName>
    <definedName name="______OP2">#REF!</definedName>
    <definedName name="______OP3">#REF!</definedName>
    <definedName name="______PA1" localSheetId="0">#REF!</definedName>
    <definedName name="______PA1">#REF!</definedName>
    <definedName name="______PH140" localSheetId="0">#REF!</definedName>
    <definedName name="______PH140">#REF!</definedName>
    <definedName name="______PH160" localSheetId="0">#REF!</definedName>
    <definedName name="______PH160">#REF!</definedName>
    <definedName name="______PH180" localSheetId="0">#REF!</definedName>
    <definedName name="______PH180">#REF!</definedName>
    <definedName name="______PH210" localSheetId="0">#REF!</definedName>
    <definedName name="______PH210">#REF!</definedName>
    <definedName name="______PH240" localSheetId="0">#REF!</definedName>
    <definedName name="______PH240">#REF!</definedName>
    <definedName name="______PH250" localSheetId="0">#REF!</definedName>
    <definedName name="______PH250">#REF!</definedName>
    <definedName name="______PH260" localSheetId="0">#REF!</definedName>
    <definedName name="______PH260">#REF!</definedName>
    <definedName name="______PH280" localSheetId="0">#REF!</definedName>
    <definedName name="______PH280">#REF!</definedName>
    <definedName name="______PH300" localSheetId="0">#REF!</definedName>
    <definedName name="______PH300">#REF!</definedName>
    <definedName name="______PH315" localSheetId="0">#REF!</definedName>
    <definedName name="______PH315">#REF!</definedName>
    <definedName name="______PH350" localSheetId="0">#REF!</definedName>
    <definedName name="______PH350">#REF!</definedName>
    <definedName name="______PH400" localSheetId="0">#REF!</definedName>
    <definedName name="______PH400">#REF!</definedName>
    <definedName name="______PTC110" localSheetId="0">#REF!</definedName>
    <definedName name="______PTC110">#REF!</definedName>
    <definedName name="______PTC220" localSheetId="0">#REF!</definedName>
    <definedName name="______PTC220">#REF!</definedName>
    <definedName name="______pu1" localSheetId="0">#REF!</definedName>
    <definedName name="______pu1">#REF!</definedName>
    <definedName name="______pu10" localSheetId="0">#REF!</definedName>
    <definedName name="______pu10">#REF!</definedName>
    <definedName name="______pu2" localSheetId="0">#REF!</definedName>
    <definedName name="______pu2">#REF!</definedName>
    <definedName name="______Pu4" localSheetId="0">#REF!</definedName>
    <definedName name="______Pu4">#REF!</definedName>
    <definedName name="______pu5">#REF!</definedName>
    <definedName name="______PU6" localSheetId="0">#REF!</definedName>
    <definedName name="______PU6">#REF!</definedName>
    <definedName name="______pu7" localSheetId="0">#REF!</definedName>
    <definedName name="______pu7">#REF!</definedName>
    <definedName name="______pu8" localSheetId="0">#REF!</definedName>
    <definedName name="______pu8">#REF!</definedName>
    <definedName name="______PVC2" localSheetId="0">#REF!</definedName>
    <definedName name="______PVC2">#REF!</definedName>
    <definedName name="______PVC4" localSheetId="0">#REF!</definedName>
    <definedName name="______PVC4">#REF!</definedName>
    <definedName name="______PVC6" localSheetId="0">#REF!</definedName>
    <definedName name="______PVC6">#REF!</definedName>
    <definedName name="______TC110" localSheetId="0">#REF!</definedName>
    <definedName name="______TC110">#REF!</definedName>
    <definedName name="______TUB24">#REF!</definedName>
    <definedName name="______TUB30">#REF!</definedName>
    <definedName name="______TUB36">#REF!</definedName>
    <definedName name="______VAR12">#REF!</definedName>
    <definedName name="______VAR38">#REF!</definedName>
    <definedName name="______VOB1" localSheetId="0">#REF!</definedName>
    <definedName name="______VOB1">#REF!</definedName>
    <definedName name="______YE42" localSheetId="0">#REF!</definedName>
    <definedName name="______YE42">#REF!</definedName>
    <definedName name="______za1">#REF!</definedName>
    <definedName name="______ZC1" localSheetId="0">#REF!</definedName>
    <definedName name="______ZC1">#REF!</definedName>
    <definedName name="______ZE1" localSheetId="0">#REF!</definedName>
    <definedName name="______ZE1">#REF!</definedName>
    <definedName name="______ZE2" localSheetId="0">#REF!</definedName>
    <definedName name="______ZE2">#REF!</definedName>
    <definedName name="______ZE3" localSheetId="0">#REF!</definedName>
    <definedName name="______ZE3">#REF!</definedName>
    <definedName name="______ZE4" localSheetId="0">#REF!</definedName>
    <definedName name="______ZE4">#REF!</definedName>
    <definedName name="______ZE5" localSheetId="0">#REF!</definedName>
    <definedName name="______ZE5">#REF!</definedName>
    <definedName name="______ZE6" localSheetId="0">#REF!</definedName>
    <definedName name="______ZE6">#REF!</definedName>
    <definedName name="_____Blo62" localSheetId="0">#REF!</definedName>
    <definedName name="_____Blo62">#REF!</definedName>
    <definedName name="_____BLO83" localSheetId="0">#REF!</definedName>
    <definedName name="_____BLO83">#REF!</definedName>
    <definedName name="_____CAL50" localSheetId="0">#REF!</definedName>
    <definedName name="_____CAL50">#REF!</definedName>
    <definedName name="_____CAN1" localSheetId="0">#REF!</definedName>
    <definedName name="_____CAN1">#REF!</definedName>
    <definedName name="_____CAN2" localSheetId="0">#REF!</definedName>
    <definedName name="_____CAN2">#REF!</definedName>
    <definedName name="_____CAN3" localSheetId="0">#REF!</definedName>
    <definedName name="_____CAN3">#REF!</definedName>
    <definedName name="_____CTC220" localSheetId="0">#REF!</definedName>
    <definedName name="_____CTC220">#REF!</definedName>
    <definedName name="_____DES3" localSheetId="0">#REF!</definedName>
    <definedName name="_____DES3">#REF!</definedName>
    <definedName name="_____F" localSheetId="0">#REF!</definedName>
    <definedName name="_____F">#REF!</definedName>
    <definedName name="_____HAC3">#REF!</definedName>
    <definedName name="_____hor140" localSheetId="0">#REF!</definedName>
    <definedName name="_____hor140">#REF!</definedName>
    <definedName name="_____hor210">#REF!</definedName>
    <definedName name="_____hor280" localSheetId="0">#REF!</definedName>
    <definedName name="_____hor280">#REF!</definedName>
    <definedName name="_____MZ1155" localSheetId="0">#REF!</definedName>
    <definedName name="_____MZ1155">#REF!</definedName>
    <definedName name="_____mz125" localSheetId="0">#REF!</definedName>
    <definedName name="_____mz125">#REF!</definedName>
    <definedName name="_____MZ13" localSheetId="0">#REF!</definedName>
    <definedName name="_____MZ13">#REF!</definedName>
    <definedName name="_____MZ14" localSheetId="0">#REF!</definedName>
    <definedName name="_____MZ14">#REF!</definedName>
    <definedName name="_____MZ16" localSheetId="0">#REF!</definedName>
    <definedName name="_____MZ16">#REF!</definedName>
    <definedName name="_____MZ17" localSheetId="0">#REF!</definedName>
    <definedName name="_____MZ17">#REF!</definedName>
    <definedName name="_____OP1">#REF!</definedName>
    <definedName name="_____OP2">#REF!</definedName>
    <definedName name="_____OP3">#REF!</definedName>
    <definedName name="_____PA1" localSheetId="0">#REF!</definedName>
    <definedName name="_____PA1">#REF!</definedName>
    <definedName name="_____PH140" localSheetId="0">#REF!</definedName>
    <definedName name="_____PH140">#REF!</definedName>
    <definedName name="_____PH160" localSheetId="0">#REF!</definedName>
    <definedName name="_____PH160">#REF!</definedName>
    <definedName name="_____PH180" localSheetId="0">#REF!</definedName>
    <definedName name="_____PH180">#REF!</definedName>
    <definedName name="_____PH210" localSheetId="0">#REF!</definedName>
    <definedName name="_____PH210">#REF!</definedName>
    <definedName name="_____PH240" localSheetId="0">#REF!</definedName>
    <definedName name="_____PH240">#REF!</definedName>
    <definedName name="_____PH250" localSheetId="0">#REF!</definedName>
    <definedName name="_____PH250">#REF!</definedName>
    <definedName name="_____PH260" localSheetId="0">#REF!</definedName>
    <definedName name="_____PH260">#REF!</definedName>
    <definedName name="_____PH280" localSheetId="0">#REF!</definedName>
    <definedName name="_____PH280">#REF!</definedName>
    <definedName name="_____PH300" localSheetId="0">#REF!</definedName>
    <definedName name="_____PH300">#REF!</definedName>
    <definedName name="_____PH315" localSheetId="0">#REF!</definedName>
    <definedName name="_____PH315">#REF!</definedName>
    <definedName name="_____PH350" localSheetId="0">#REF!</definedName>
    <definedName name="_____PH350">#REF!</definedName>
    <definedName name="_____PH400" localSheetId="0">#REF!</definedName>
    <definedName name="_____PH400">#REF!</definedName>
    <definedName name="_____PTC110" localSheetId="0">#REF!</definedName>
    <definedName name="_____PTC110">#REF!</definedName>
    <definedName name="_____PTC220" localSheetId="0">#REF!</definedName>
    <definedName name="_____PTC220">#REF!</definedName>
    <definedName name="_____pu1" localSheetId="0">#REF!</definedName>
    <definedName name="_____pu1">#REF!</definedName>
    <definedName name="_____pu10" localSheetId="0">#REF!</definedName>
    <definedName name="_____pu10">#REF!</definedName>
    <definedName name="_____pu2" localSheetId="0">#REF!</definedName>
    <definedName name="_____pu2">#REF!</definedName>
    <definedName name="_____pu4">#REF!</definedName>
    <definedName name="_____pu5">#REF!</definedName>
    <definedName name="_____PU6" localSheetId="0">#REF!</definedName>
    <definedName name="_____PU6">#REF!</definedName>
    <definedName name="_____pu7" localSheetId="0">#REF!</definedName>
    <definedName name="_____pu7">#REF!</definedName>
    <definedName name="_____pu8" localSheetId="0">#REF!</definedName>
    <definedName name="_____pu8">#REF!</definedName>
    <definedName name="_____PVC2" localSheetId="0">#REF!</definedName>
    <definedName name="_____PVC2">#REF!</definedName>
    <definedName name="_____PVC4" localSheetId="0">#REF!</definedName>
    <definedName name="_____PVC4">#REF!</definedName>
    <definedName name="_____PVC6" localSheetId="0">#REF!</definedName>
    <definedName name="_____PVC6">#REF!</definedName>
    <definedName name="_____TC110" localSheetId="0">#REF!</definedName>
    <definedName name="_____TC110">#REF!</definedName>
    <definedName name="_____TUB24">#REF!</definedName>
    <definedName name="_____TUB30">#REF!</definedName>
    <definedName name="_____TUB36">#REF!</definedName>
    <definedName name="_____VAR12">#REF!</definedName>
    <definedName name="_____VAR38">#REF!</definedName>
    <definedName name="_____VOB1" localSheetId="0">#REF!</definedName>
    <definedName name="_____VOB1">#REF!</definedName>
    <definedName name="_____YE42" localSheetId="0">#REF!</definedName>
    <definedName name="_____YE42">#REF!</definedName>
    <definedName name="_____za1">#REF!</definedName>
    <definedName name="_____ZC1" localSheetId="0">#REF!</definedName>
    <definedName name="_____ZC1">#REF!</definedName>
    <definedName name="_____ZE1" localSheetId="0">#REF!</definedName>
    <definedName name="_____ZE1">#REF!</definedName>
    <definedName name="_____ZE2" localSheetId="0">#REF!</definedName>
    <definedName name="_____ZE2">#REF!</definedName>
    <definedName name="_____ZE3" localSheetId="0">#REF!</definedName>
    <definedName name="_____ZE3">#REF!</definedName>
    <definedName name="_____ZE4" localSheetId="0">#REF!</definedName>
    <definedName name="_____ZE4">#REF!</definedName>
    <definedName name="_____ZE5" localSheetId="0">#REF!</definedName>
    <definedName name="_____ZE5">#REF!</definedName>
    <definedName name="_____ZE6" localSheetId="0">#REF!</definedName>
    <definedName name="_____ZE6">#REF!</definedName>
    <definedName name="____Blo62" localSheetId="0">#REF!</definedName>
    <definedName name="____Blo62">#REF!</definedName>
    <definedName name="____BLO83" localSheetId="0">#REF!</definedName>
    <definedName name="____BLO83">#REF!</definedName>
    <definedName name="____CAL50" localSheetId="0">#REF!</definedName>
    <definedName name="____CAL50">#REF!</definedName>
    <definedName name="____CAN1" localSheetId="0">#REF!</definedName>
    <definedName name="____CAN1">#REF!</definedName>
    <definedName name="____CAN2" localSheetId="0">#REF!</definedName>
    <definedName name="____CAN2">#REF!</definedName>
    <definedName name="____CAN3" localSheetId="0">#REF!</definedName>
    <definedName name="____CAN3">#REF!</definedName>
    <definedName name="____CTC220" localSheetId="0">#REF!</definedName>
    <definedName name="____CTC220">#REF!</definedName>
    <definedName name="____DES3" localSheetId="0">#REF!</definedName>
    <definedName name="____DES3">#REF!</definedName>
    <definedName name="____F" localSheetId="0">#REF!</definedName>
    <definedName name="____F">#REF!</definedName>
    <definedName name="____HAC3">#REF!</definedName>
    <definedName name="____hor140" localSheetId="0">#REF!</definedName>
    <definedName name="____hor140">#REF!</definedName>
    <definedName name="____hor210">#REF!</definedName>
    <definedName name="____hor280" localSheetId="0">#REF!</definedName>
    <definedName name="____hor280">#REF!</definedName>
    <definedName name="____k1">#REF!</definedName>
    <definedName name="____k2">#REF!</definedName>
    <definedName name="____k3">#REF!</definedName>
    <definedName name="____MZ1155" localSheetId="0">#REF!</definedName>
    <definedName name="____MZ1155">#REF!</definedName>
    <definedName name="____mz125" localSheetId="0">#REF!</definedName>
    <definedName name="____mz125">#REF!</definedName>
    <definedName name="____MZ13" localSheetId="0">#REF!</definedName>
    <definedName name="____MZ13">#REF!</definedName>
    <definedName name="____MZ14" localSheetId="0">#REF!</definedName>
    <definedName name="____MZ14">#REF!</definedName>
    <definedName name="____MZ16" localSheetId="0">#REF!</definedName>
    <definedName name="____MZ16">#REF!</definedName>
    <definedName name="____MZ17" localSheetId="0">#REF!</definedName>
    <definedName name="____MZ17">#REF!</definedName>
    <definedName name="____OP1">#REF!</definedName>
    <definedName name="____OP2">#REF!</definedName>
    <definedName name="____OP3">#REF!</definedName>
    <definedName name="____PA1" localSheetId="0">#REF!</definedName>
    <definedName name="____PA1">#REF!</definedName>
    <definedName name="____PH140" localSheetId="0">#REF!</definedName>
    <definedName name="____PH140">#REF!</definedName>
    <definedName name="____PH160" localSheetId="0">#REF!</definedName>
    <definedName name="____PH160">#REF!</definedName>
    <definedName name="____PH180" localSheetId="0">#REF!</definedName>
    <definedName name="____PH180">#REF!</definedName>
    <definedName name="____PH210" localSheetId="0">#REF!</definedName>
    <definedName name="____PH210">#REF!</definedName>
    <definedName name="____PH240" localSheetId="0">#REF!</definedName>
    <definedName name="____PH240">#REF!</definedName>
    <definedName name="____PH250" localSheetId="0">#REF!</definedName>
    <definedName name="____PH250">#REF!</definedName>
    <definedName name="____PH260" localSheetId="0">#REF!</definedName>
    <definedName name="____PH260">#REF!</definedName>
    <definedName name="____PH280" localSheetId="0">#REF!</definedName>
    <definedName name="____PH280">#REF!</definedName>
    <definedName name="____PH300" localSheetId="0">#REF!</definedName>
    <definedName name="____PH300">#REF!</definedName>
    <definedName name="____PH315" localSheetId="0">#REF!</definedName>
    <definedName name="____PH315">#REF!</definedName>
    <definedName name="____PH350" localSheetId="0">#REF!</definedName>
    <definedName name="____PH350">#REF!</definedName>
    <definedName name="____PH400" localSheetId="0">#REF!</definedName>
    <definedName name="____PH400">#REF!</definedName>
    <definedName name="____PTC110" localSheetId="0">#REF!</definedName>
    <definedName name="____PTC110">#REF!</definedName>
    <definedName name="____PTC220" localSheetId="0">#REF!</definedName>
    <definedName name="____PTC220">#REF!</definedName>
    <definedName name="____pu1" localSheetId="0">#REF!</definedName>
    <definedName name="____pu1">#REF!</definedName>
    <definedName name="____pu10" localSheetId="0">#REF!</definedName>
    <definedName name="____pu10">#REF!</definedName>
    <definedName name="____pu2" localSheetId="0">#REF!</definedName>
    <definedName name="____pu2">#REF!</definedName>
    <definedName name="____pu3" localSheetId="0">#REF!</definedName>
    <definedName name="____pu3">#REF!</definedName>
    <definedName name="____pu4">#REF!</definedName>
    <definedName name="____pu5">#REF!</definedName>
    <definedName name="____PU6" localSheetId="0">#REF!</definedName>
    <definedName name="____PU6">#REF!</definedName>
    <definedName name="____pu7" localSheetId="0">#REF!</definedName>
    <definedName name="____pu7">#REF!</definedName>
    <definedName name="____pu8" localSheetId="0">#REF!</definedName>
    <definedName name="____pu8">#REF!</definedName>
    <definedName name="____PVC2" localSheetId="0">#REF!</definedName>
    <definedName name="____PVC2">#REF!</definedName>
    <definedName name="____PVC4" localSheetId="0">#REF!</definedName>
    <definedName name="____PVC4">#REF!</definedName>
    <definedName name="____PVC6" localSheetId="0">#REF!</definedName>
    <definedName name="____PVC6">#REF!</definedName>
    <definedName name="____TC110" localSheetId="0">#REF!</definedName>
    <definedName name="____TC110">#REF!</definedName>
    <definedName name="____TC220">#REF!</definedName>
    <definedName name="____TUB24">#REF!</definedName>
    <definedName name="____TUB30">#REF!</definedName>
    <definedName name="____TUB36">#REF!</definedName>
    <definedName name="____VAR12">#REF!</definedName>
    <definedName name="____VAR38">#REF!</definedName>
    <definedName name="____VOB1" localSheetId="0">#REF!</definedName>
    <definedName name="____VOB1">#REF!</definedName>
    <definedName name="____YE42" localSheetId="0">#REF!</definedName>
    <definedName name="____YE42">#REF!</definedName>
    <definedName name="____za1">#REF!</definedName>
    <definedName name="____ZC1" localSheetId="0">#REF!</definedName>
    <definedName name="____ZC1">#REF!</definedName>
    <definedName name="____ZE1" localSheetId="0">#REF!</definedName>
    <definedName name="____ZE1">#REF!</definedName>
    <definedName name="____ZE2" localSheetId="0">#REF!</definedName>
    <definedName name="____ZE2">#REF!</definedName>
    <definedName name="____ZE3" localSheetId="0">#REF!</definedName>
    <definedName name="____ZE3">#REF!</definedName>
    <definedName name="____ZE4" localSheetId="0">#REF!</definedName>
    <definedName name="____ZE4">#REF!</definedName>
    <definedName name="____ZE5" localSheetId="0">#REF!</definedName>
    <definedName name="____ZE5">#REF!</definedName>
    <definedName name="____ZE6" localSheetId="0">#REF!</definedName>
    <definedName name="____ZE6">#REF!</definedName>
    <definedName name="___Blo62" localSheetId="0">#REF!</definedName>
    <definedName name="___Blo62">#REF!</definedName>
    <definedName name="___BLO83" localSheetId="0">#REF!</definedName>
    <definedName name="___BLO83">#REF!</definedName>
    <definedName name="___CAL50" localSheetId="0">#REF!</definedName>
    <definedName name="___CAL50">#REF!</definedName>
    <definedName name="___CAN1" localSheetId="0">#REF!</definedName>
    <definedName name="___CAN1">#REF!</definedName>
    <definedName name="___CAN2" localSheetId="0">#REF!</definedName>
    <definedName name="___CAN2">#REF!</definedName>
    <definedName name="___CAN3" localSheetId="0">#REF!</definedName>
    <definedName name="___CAN3">#REF!</definedName>
    <definedName name="___CTC220" localSheetId="0">#REF!</definedName>
    <definedName name="___CTC220">#REF!</definedName>
    <definedName name="___DES3" localSheetId="0">#REF!</definedName>
    <definedName name="___DES3">#REF!</definedName>
    <definedName name="___F" localSheetId="0">#REF!</definedName>
    <definedName name="___F">#REF!</definedName>
    <definedName name="___HAC3">#REF!</definedName>
    <definedName name="___hor140" localSheetId="0">#REF!</definedName>
    <definedName name="___hor140">#REF!</definedName>
    <definedName name="___hor210" localSheetId="0">#REF!</definedName>
    <definedName name="___hor210">#REF!</definedName>
    <definedName name="___hor280" localSheetId="0">#REF!</definedName>
    <definedName name="___hor280">#REF!</definedName>
    <definedName name="___k1">#REF!</definedName>
    <definedName name="___k2">#REF!</definedName>
    <definedName name="___k3">#REF!</definedName>
    <definedName name="___MZ1155" localSheetId="0">#REF!</definedName>
    <definedName name="___MZ1155">#REF!</definedName>
    <definedName name="___mz125" localSheetId="0">#REF!</definedName>
    <definedName name="___mz125">#REF!</definedName>
    <definedName name="___MZ13" localSheetId="0">#REF!</definedName>
    <definedName name="___MZ13">#REF!</definedName>
    <definedName name="___MZ14" localSheetId="0">#REF!</definedName>
    <definedName name="___MZ14">#REF!</definedName>
    <definedName name="___MZ16" localSheetId="0">#REF!</definedName>
    <definedName name="___MZ16">#REF!</definedName>
    <definedName name="___MZ17" localSheetId="0">#REF!</definedName>
    <definedName name="___MZ17">#REF!</definedName>
    <definedName name="___OP1">#REF!</definedName>
    <definedName name="___OP2">#REF!</definedName>
    <definedName name="___OP3">#REF!</definedName>
    <definedName name="___PA1" localSheetId="0">#REF!</definedName>
    <definedName name="___PA1">#REF!</definedName>
    <definedName name="___PH140" localSheetId="0">#REF!</definedName>
    <definedName name="___PH140">#REF!</definedName>
    <definedName name="___PH160" localSheetId="0">#REF!</definedName>
    <definedName name="___PH160">#REF!</definedName>
    <definedName name="___PH180" localSheetId="0">#REF!</definedName>
    <definedName name="___PH180">#REF!</definedName>
    <definedName name="___PH210" localSheetId="0">#REF!</definedName>
    <definedName name="___PH210">#REF!</definedName>
    <definedName name="___PH240" localSheetId="0">#REF!</definedName>
    <definedName name="___PH240">#REF!</definedName>
    <definedName name="___PH250" localSheetId="0">#REF!</definedName>
    <definedName name="___PH250">#REF!</definedName>
    <definedName name="___PH260" localSheetId="0">#REF!</definedName>
    <definedName name="___PH260">#REF!</definedName>
    <definedName name="___PH280" localSheetId="0">#REF!</definedName>
    <definedName name="___PH280">#REF!</definedName>
    <definedName name="___PH300" localSheetId="0">#REF!</definedName>
    <definedName name="___PH300">#REF!</definedName>
    <definedName name="___PH315" localSheetId="0">#REF!</definedName>
    <definedName name="___PH315">#REF!</definedName>
    <definedName name="___PH350" localSheetId="0">#REF!</definedName>
    <definedName name="___PH350">#REF!</definedName>
    <definedName name="___PH400" localSheetId="0">#REF!</definedName>
    <definedName name="___PH400">#REF!</definedName>
    <definedName name="___PTC110" localSheetId="0">#REF!</definedName>
    <definedName name="___PTC110">#REF!</definedName>
    <definedName name="___PTC220" localSheetId="0">#REF!</definedName>
    <definedName name="___PTC220">#REF!</definedName>
    <definedName name="___pu1" localSheetId="0">#REF!</definedName>
    <definedName name="___pu1">#REF!</definedName>
    <definedName name="___pu10" localSheetId="0">#REF!</definedName>
    <definedName name="___pu10">#REF!</definedName>
    <definedName name="___pu2" localSheetId="0">#REF!</definedName>
    <definedName name="___pu2">#REF!</definedName>
    <definedName name="___pu3" localSheetId="0">#REF!</definedName>
    <definedName name="___pu3">#REF!</definedName>
    <definedName name="___pu4">#REF!</definedName>
    <definedName name="___pu5">#REF!</definedName>
    <definedName name="___PU6" localSheetId="0">#REF!</definedName>
    <definedName name="___PU6">#REF!</definedName>
    <definedName name="___pu7" localSheetId="0">#REF!</definedName>
    <definedName name="___pu7">#REF!</definedName>
    <definedName name="___pu8" localSheetId="0">#REF!</definedName>
    <definedName name="___pu8">#REF!</definedName>
    <definedName name="___PVC2" localSheetId="0">#REF!</definedName>
    <definedName name="___PVC2">#REF!</definedName>
    <definedName name="___PVC4" localSheetId="0">#REF!</definedName>
    <definedName name="___PVC4">#REF!</definedName>
    <definedName name="___PVC6" localSheetId="0">#REF!</definedName>
    <definedName name="___PVC6">#REF!</definedName>
    <definedName name="___SUB1" localSheetId="0">#REF!</definedName>
    <definedName name="___SUB1">#REF!</definedName>
    <definedName name="___TC110" localSheetId="0">#REF!</definedName>
    <definedName name="___TC110">#REF!</definedName>
    <definedName name="___TC220" localSheetId="0">#REF!</definedName>
    <definedName name="___TC220">#REF!</definedName>
    <definedName name="___TUB24">#REF!</definedName>
    <definedName name="___TUB30">#REF!</definedName>
    <definedName name="___TUB36">#REF!</definedName>
    <definedName name="___VAR12" localSheetId="0">#REF!</definedName>
    <definedName name="___VAR12">#REF!</definedName>
    <definedName name="___VAR38" localSheetId="0">#REF!</definedName>
    <definedName name="___VAR38">#REF!</definedName>
    <definedName name="___VOB1" localSheetId="0">#REF!</definedName>
    <definedName name="___VOB1">#REF!</definedName>
    <definedName name="___YE42" localSheetId="0">#REF!</definedName>
    <definedName name="___YE42">#REF!</definedName>
    <definedName name="___za1">#REF!</definedName>
    <definedName name="___ZC1" localSheetId="0">#REF!</definedName>
    <definedName name="___ZC1">#REF!</definedName>
    <definedName name="___ZE1" localSheetId="0">#REF!</definedName>
    <definedName name="___ZE1">#REF!</definedName>
    <definedName name="___ZE2" localSheetId="0">#REF!</definedName>
    <definedName name="___ZE2">#REF!</definedName>
    <definedName name="___ZE3" localSheetId="0">#REF!</definedName>
    <definedName name="___ZE3">#REF!</definedName>
    <definedName name="___ZE4" localSheetId="0">#REF!</definedName>
    <definedName name="___ZE4">#REF!</definedName>
    <definedName name="___ZE5" localSheetId="0">#REF!</definedName>
    <definedName name="___ZE5">#REF!</definedName>
    <definedName name="___ZE6" localSheetId="0">#REF!</definedName>
    <definedName name="___ZE6">#REF!</definedName>
    <definedName name="__123Graph_A" localSheetId="0" hidden="1">#REF!</definedName>
    <definedName name="__123Graph_A" hidden="1">#REF!</definedName>
    <definedName name="__123Graph_AGraph2" hidden="1">#REF!</definedName>
    <definedName name="__123Graph_B" localSheetId="0" hidden="1">#REF!</definedName>
    <definedName name="__123Graph_B" hidden="1">#REF!</definedName>
    <definedName name="__123Graph_C" localSheetId="0" hidden="1">#REF!</definedName>
    <definedName name="__123Graph_C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X" hidden="1">#REF!</definedName>
    <definedName name="__Blo62" localSheetId="0">#REF!</definedName>
    <definedName name="__Blo62">#REF!</definedName>
    <definedName name="__BLO83" localSheetId="0">#REF!</definedName>
    <definedName name="__BLO83">#REF!</definedName>
    <definedName name="__CAL50" localSheetId="0">#REF!</definedName>
    <definedName name="__CAL50">#REF!</definedName>
    <definedName name="__CAN1" localSheetId="0">#REF!</definedName>
    <definedName name="__CAN1">#REF!</definedName>
    <definedName name="__CAN2" localSheetId="0">#REF!</definedName>
    <definedName name="__CAN2">#REF!</definedName>
    <definedName name="__CAN3" localSheetId="0">#REF!</definedName>
    <definedName name="__CAN3">#REF!</definedName>
    <definedName name="__CPC1" localSheetId="0">#REF!</definedName>
    <definedName name="__CPC1">#REF!</definedName>
    <definedName name="__CPC10" localSheetId="0">#REF!</definedName>
    <definedName name="__CPC10">#REF!</definedName>
    <definedName name="__CPC11" localSheetId="0">#REF!</definedName>
    <definedName name="__CPC11">#REF!</definedName>
    <definedName name="__CPC12" localSheetId="0">#REF!</definedName>
    <definedName name="__CPC12">#REF!</definedName>
    <definedName name="__CPC2" localSheetId="0">#REF!</definedName>
    <definedName name="__CPC2">#REF!</definedName>
    <definedName name="__CPC3" localSheetId="0">#REF!</definedName>
    <definedName name="__CPC3">#REF!</definedName>
    <definedName name="__CPC4" localSheetId="0">#REF!</definedName>
    <definedName name="__CPC4">#REF!</definedName>
    <definedName name="__CPC5" localSheetId="0">#REF!</definedName>
    <definedName name="__CPC5">#REF!</definedName>
    <definedName name="__CPC6" localSheetId="0">#REF!</definedName>
    <definedName name="__CPC6">#REF!</definedName>
    <definedName name="__CPC7" localSheetId="0">#REF!</definedName>
    <definedName name="__CPC7">#REF!</definedName>
    <definedName name="__CPC8" localSheetId="0">#REF!</definedName>
    <definedName name="__CPC8">#REF!</definedName>
    <definedName name="__CPC9" localSheetId="0">#REF!</definedName>
    <definedName name="__CPC9">#REF!</definedName>
    <definedName name="__CTC220" localSheetId="0">#REF!</definedName>
    <definedName name="__CTC220">#REF!</definedName>
    <definedName name="__DES3" localSheetId="0">#REF!</definedName>
    <definedName name="__DES3">#REF!</definedName>
    <definedName name="__F" localSheetId="0">#REF!</definedName>
    <definedName name="__F">#REF!</definedName>
    <definedName name="__FER90" localSheetId="0">#REF!</definedName>
    <definedName name="__FER90">#REF!</definedName>
    <definedName name="__FIN50" localSheetId="0">#REF!</definedName>
    <definedName name="__FIN50">#REF!</definedName>
    <definedName name="__HAC3">#REF!</definedName>
    <definedName name="__hor140" localSheetId="0">#REF!</definedName>
    <definedName name="__hor140">#REF!</definedName>
    <definedName name="__hor210" localSheetId="0">#REF!</definedName>
    <definedName name="__hor210">#REF!</definedName>
    <definedName name="__hor280">#REF!</definedName>
    <definedName name="__inc2" localSheetId="0">#REF!</definedName>
    <definedName name="__inc2">#REF!</definedName>
    <definedName name="__inc3" localSheetId="0">#REF!</definedName>
    <definedName name="__inc3">#REF!</definedName>
    <definedName name="__inc4" localSheetId="0">#REF!</definedName>
    <definedName name="__inc4">#REF!</definedName>
    <definedName name="__inc5" localSheetId="0">#REF!</definedName>
    <definedName name="__inc5">#REF!</definedName>
    <definedName name="__inc6" localSheetId="0">#REF!</definedName>
    <definedName name="__inc6">#REF!</definedName>
    <definedName name="__inc7" localSheetId="0">#REF!</definedName>
    <definedName name="__inc7">#REF!</definedName>
    <definedName name="__INC8" localSheetId="0">#REF!</definedName>
    <definedName name="__INC8">#REF!</definedName>
    <definedName name="__IntlFixup" hidden="1">TRUE</definedName>
    <definedName name="__IV655365" localSheetId="0">#REF!</definedName>
    <definedName name="__IV655365">#REF!</definedName>
    <definedName name="__k1" localSheetId="0">#REF!</definedName>
    <definedName name="__k1">#REF!</definedName>
    <definedName name="__k2" localSheetId="0">#REF!</definedName>
    <definedName name="__k2">#REF!</definedName>
    <definedName name="__k3">#REF!</definedName>
    <definedName name="__MOV02" localSheetId="0">#REF!</definedName>
    <definedName name="__MOV02">#REF!</definedName>
    <definedName name="__MOV03" localSheetId="0">#REF!</definedName>
    <definedName name="__MOV03">#REF!</definedName>
    <definedName name="__MUR100" localSheetId="0">#REF!</definedName>
    <definedName name="__MUR100">#REF!</definedName>
    <definedName name="__MUR12" localSheetId="0">#REF!</definedName>
    <definedName name="__MUR12">#REF!</definedName>
    <definedName name="__MUR14" localSheetId="0">#REF!</definedName>
    <definedName name="__MUR14">#REF!</definedName>
    <definedName name="__MUR36" localSheetId="0">#REF!</definedName>
    <definedName name="__MUR36">#REF!</definedName>
    <definedName name="__mur6" localSheetId="0">#REF!</definedName>
    <definedName name="__mur6">#REF!</definedName>
    <definedName name="__MUR90" localSheetId="0">#REF!</definedName>
    <definedName name="__MUR90">#REF!</definedName>
    <definedName name="__MZ1155" localSheetId="0">#REF!</definedName>
    <definedName name="__MZ1155">#REF!</definedName>
    <definedName name="__mz125" localSheetId="0">#REF!</definedName>
    <definedName name="__mz125">#REF!</definedName>
    <definedName name="__MZ13" localSheetId="0">#REF!</definedName>
    <definedName name="__MZ13">#REF!</definedName>
    <definedName name="__MZ14" localSheetId="0">#REF!</definedName>
    <definedName name="__MZ14">#REF!</definedName>
    <definedName name="__MZ16" localSheetId="0">#REF!</definedName>
    <definedName name="__MZ16">#REF!</definedName>
    <definedName name="__MZ17" localSheetId="0">#REF!</definedName>
    <definedName name="__MZ17">#REF!</definedName>
    <definedName name="__OP1">#REF!</definedName>
    <definedName name="__OP2">#REF!</definedName>
    <definedName name="__OP3">#REF!</definedName>
    <definedName name="__PA1" localSheetId="0">#REF!</definedName>
    <definedName name="__PA1">#REF!</definedName>
    <definedName name="__PAN101" localSheetId="0">#REF!</definedName>
    <definedName name="__PAN101">#REF!</definedName>
    <definedName name="__PAN11" localSheetId="0">#REF!</definedName>
    <definedName name="__PAN11">#REF!</definedName>
    <definedName name="__PAN36" localSheetId="0">#REF!</definedName>
    <definedName name="__PAN36">#REF!</definedName>
    <definedName name="__PAN51" localSheetId="0">#REF!</definedName>
    <definedName name="__PAN51">#REF!</definedName>
    <definedName name="__PAN71" localSheetId="0">#REF!</definedName>
    <definedName name="__PAN71">#REF!</definedName>
    <definedName name="__PH140" localSheetId="0">#REF!</definedName>
    <definedName name="__PH140">#REF!</definedName>
    <definedName name="__PH160" localSheetId="0">#REF!</definedName>
    <definedName name="__PH160">#REF!</definedName>
    <definedName name="__PH180" localSheetId="0">#REF!</definedName>
    <definedName name="__PH180">#REF!</definedName>
    <definedName name="__PH210" localSheetId="0">#REF!</definedName>
    <definedName name="__PH210">#REF!</definedName>
    <definedName name="__PH240" localSheetId="0">#REF!</definedName>
    <definedName name="__PH240">#REF!</definedName>
    <definedName name="__PH250" localSheetId="0">#REF!</definedName>
    <definedName name="__PH250">#REF!</definedName>
    <definedName name="__PH260" localSheetId="0">#REF!</definedName>
    <definedName name="__PH260">#REF!</definedName>
    <definedName name="__PH280" localSheetId="0">#REF!</definedName>
    <definedName name="__PH280">#REF!</definedName>
    <definedName name="__PH300" localSheetId="0">#REF!</definedName>
    <definedName name="__PH300">#REF!</definedName>
    <definedName name="__PH315" localSheetId="0">#REF!</definedName>
    <definedName name="__PH315">#REF!</definedName>
    <definedName name="__PH350" localSheetId="0">#REF!</definedName>
    <definedName name="__PH350">#REF!</definedName>
    <definedName name="__PH400" localSheetId="0">#REF!</definedName>
    <definedName name="__PH400">#REF!</definedName>
    <definedName name="__PTC110" localSheetId="0">#REF!</definedName>
    <definedName name="__PTC110">#REF!</definedName>
    <definedName name="__PTC220" localSheetId="0">#REF!</definedName>
    <definedName name="__PTC220">#REF!</definedName>
    <definedName name="__pu1" localSheetId="0">#REF!</definedName>
    <definedName name="__pu1">#REF!</definedName>
    <definedName name="__pu10" localSheetId="0">#REF!</definedName>
    <definedName name="__pu10">#REF!</definedName>
    <definedName name="__pu2" localSheetId="0">#REF!</definedName>
    <definedName name="__pu2">#REF!</definedName>
    <definedName name="__pu3" localSheetId="0">#REF!</definedName>
    <definedName name="__pu3">#REF!</definedName>
    <definedName name="__pu4" localSheetId="0">#REF!</definedName>
    <definedName name="__pu4">#REF!</definedName>
    <definedName name="__pu5" localSheetId="0">#REF!</definedName>
    <definedName name="__pu5">#REF!</definedName>
    <definedName name="__PU6" localSheetId="0">#REF!</definedName>
    <definedName name="__PU6">#REF!</definedName>
    <definedName name="__pu7" localSheetId="0">#REF!</definedName>
    <definedName name="__pu7">#REF!</definedName>
    <definedName name="__pu8" localSheetId="0">#REF!</definedName>
    <definedName name="__pu8">#REF!</definedName>
    <definedName name="__PVC2" localSheetId="0">#REF!</definedName>
    <definedName name="__PVC2">#REF!</definedName>
    <definedName name="__PVC4" localSheetId="0">#REF!</definedName>
    <definedName name="__PVC4">#REF!</definedName>
    <definedName name="__PVC6" localSheetId="0">#REF!</definedName>
    <definedName name="__PVC6">#REF!</definedName>
    <definedName name="__RE2">#REF!</definedName>
    <definedName name="__REALIZADO" localSheetId="0">#REF!</definedName>
    <definedName name="__REALIZADO">#REF!</definedName>
    <definedName name="__REALIZADO_10" localSheetId="0">#REF!</definedName>
    <definedName name="__REALIZADO_10">#REF!</definedName>
    <definedName name="__REALIZADO_11" localSheetId="0">#REF!</definedName>
    <definedName name="__REALIZADO_11">#REF!</definedName>
    <definedName name="__REALIZADO_5" localSheetId="0">#REF!</definedName>
    <definedName name="__REALIZADO_5">#REF!</definedName>
    <definedName name="__REALIZADO_6" localSheetId="0">#REF!</definedName>
    <definedName name="__REALIZADO_6">#REF!</definedName>
    <definedName name="__REALIZADO_7" localSheetId="0">#REF!</definedName>
    <definedName name="__REALIZADO_7">#REF!</definedName>
    <definedName name="__REALIZADO_8" localSheetId="0">#REF!</definedName>
    <definedName name="__REALIZADO_8">#REF!</definedName>
    <definedName name="__REALIZADO_9" localSheetId="0">#REF!</definedName>
    <definedName name="__REALIZADO_9">#REF!</definedName>
    <definedName name="__SUB1" localSheetId="0">#REF!</definedName>
    <definedName name="__SUB1">#REF!</definedName>
    <definedName name="__TC110" localSheetId="0">#REF!</definedName>
    <definedName name="__TC110">#REF!</definedName>
    <definedName name="__TC220" localSheetId="0">#REF!</definedName>
    <definedName name="__TC220">#REF!</definedName>
    <definedName name="__td6">#REF!</definedName>
    <definedName name="__TUB24" localSheetId="0">#REF!</definedName>
    <definedName name="__TUB24">#REF!</definedName>
    <definedName name="__TUB30">#REF!</definedName>
    <definedName name="__TUB36">#REF!</definedName>
    <definedName name="__VAR10" localSheetId="0">#REF!</definedName>
    <definedName name="__VAR10">#REF!</definedName>
    <definedName name="__VAR12" localSheetId="0">#REF!</definedName>
    <definedName name="__VAR12">#REF!</definedName>
    <definedName name="__VAR16" localSheetId="0">#REF!</definedName>
    <definedName name="__VAR16">#REF!</definedName>
    <definedName name="__VAR20" localSheetId="0">#REF!</definedName>
    <definedName name="__VAR20">#REF!</definedName>
    <definedName name="__VAR25" localSheetId="0">#REF!</definedName>
    <definedName name="__VAR25">#REF!</definedName>
    <definedName name="__VAR38" localSheetId="0">#REF!</definedName>
    <definedName name="__VAR38">#REF!</definedName>
    <definedName name="__VC1" localSheetId="0">#REF!</definedName>
    <definedName name="__VC1">#REF!</definedName>
    <definedName name="__VC10" localSheetId="0">#REF!</definedName>
    <definedName name="__VC10">#REF!</definedName>
    <definedName name="__VC11" localSheetId="0">#REF!</definedName>
    <definedName name="__VC11">#REF!</definedName>
    <definedName name="__VC12" localSheetId="0">#REF!</definedName>
    <definedName name="__VC12">#REF!</definedName>
    <definedName name="__VC2" localSheetId="0">#REF!</definedName>
    <definedName name="__VC2">#REF!</definedName>
    <definedName name="__VC3" localSheetId="0">#REF!</definedName>
    <definedName name="__VC3">#REF!</definedName>
    <definedName name="__VC4" localSheetId="0">#REF!</definedName>
    <definedName name="__VC4">#REF!</definedName>
    <definedName name="__VC5" localSheetId="0">#REF!</definedName>
    <definedName name="__VC5">#REF!</definedName>
    <definedName name="__VC6" localSheetId="0">#REF!</definedName>
    <definedName name="__VC6">#REF!</definedName>
    <definedName name="__VC7" localSheetId="0">#REF!</definedName>
    <definedName name="__VC7">#REF!</definedName>
    <definedName name="__VC8" localSheetId="0">#REF!</definedName>
    <definedName name="__VC8">#REF!</definedName>
    <definedName name="__VC9" localSheetId="0">#REF!</definedName>
    <definedName name="__VC9">#REF!</definedName>
    <definedName name="__VOB1" localSheetId="0">#REF!</definedName>
    <definedName name="__VOB1">#REF!</definedName>
    <definedName name="__YE42">#REF!</definedName>
    <definedName name="__za1">#REF!</definedName>
    <definedName name="__ZC1" localSheetId="0">#REF!</definedName>
    <definedName name="__ZC1">#REF!</definedName>
    <definedName name="__ZC1_8" localSheetId="0">#REF!</definedName>
    <definedName name="__ZC1_8">#REF!</definedName>
    <definedName name="__ZE1" localSheetId="0">#REF!</definedName>
    <definedName name="__ZE1">#REF!</definedName>
    <definedName name="__ZE1_8" localSheetId="0">#REF!</definedName>
    <definedName name="__ZE1_8">#REF!</definedName>
    <definedName name="__ZE2" localSheetId="0">#REF!</definedName>
    <definedName name="__ZE2">#REF!</definedName>
    <definedName name="__ZE2_8" localSheetId="0">#REF!</definedName>
    <definedName name="__ZE2_8">#REF!</definedName>
    <definedName name="__ZE3" localSheetId="0">#REF!</definedName>
    <definedName name="__ZE3">#REF!</definedName>
    <definedName name="__ZE3_8" localSheetId="0">#REF!</definedName>
    <definedName name="__ZE3_8">#REF!</definedName>
    <definedName name="__ZE4" localSheetId="0">#REF!</definedName>
    <definedName name="__ZE4">#REF!</definedName>
    <definedName name="__ZE4_8" localSheetId="0">#REF!</definedName>
    <definedName name="__ZE4_8">#REF!</definedName>
    <definedName name="__ZE5" localSheetId="0">#REF!</definedName>
    <definedName name="__ZE5">#REF!</definedName>
    <definedName name="__ZE5_8" localSheetId="0">#REF!</definedName>
    <definedName name="__ZE5_8">#REF!</definedName>
    <definedName name="__ZE6" localSheetId="0">#REF!</definedName>
    <definedName name="__ZE6">#REF!</definedName>
    <definedName name="__ZE6_8" localSheetId="0">#REF!</definedName>
    <definedName name="__ZE6_8">#REF!</definedName>
    <definedName name="_005.003" localSheetId="0">#REF!</definedName>
    <definedName name="_005.003">#REF!</definedName>
    <definedName name="_01_MOV_DE_TIERRA" localSheetId="0">#REF!</definedName>
    <definedName name="_01_MOV_DE_TIERRA">#REF!</definedName>
    <definedName name="_02_Hormigón" localSheetId="0">#REF!</definedName>
    <definedName name="_02_Hormigón">#REF!</definedName>
    <definedName name="_03_Verjas" localSheetId="0">#REF!</definedName>
    <definedName name="_03_Verjas">#REF!</definedName>
    <definedName name="_04_Pasarela" localSheetId="0">#REF!</definedName>
    <definedName name="_04_Pasarela">#REF!</definedName>
    <definedName name="_05_Inst_Sanit_Edif" localSheetId="0">#REF!</definedName>
    <definedName name="_05_Inst_Sanit_Edif">#REF!</definedName>
    <definedName name="_07_Mampostería" localSheetId="0">#REF!</definedName>
    <definedName name="_07_Mampostería">#REF!</definedName>
    <definedName name="_08_Techos" localSheetId="0">#REF!</definedName>
    <definedName name="_08_Techos">#REF!</definedName>
    <definedName name="_09_Revestimientos" localSheetId="0">#REF!</definedName>
    <definedName name="_09_Revestimientos">#REF!</definedName>
    <definedName name="_1" localSheetId="0">#REF!</definedName>
    <definedName name="_1">#REF!</definedName>
    <definedName name="_1___MAT_ACERO" localSheetId="0">#REF!</definedName>
    <definedName name="_1___MAT_ACERO">#REF!</definedName>
    <definedName name="_1_0">#REF!</definedName>
    <definedName name="_1_6">NA()</definedName>
    <definedName name="_10___PRES_PLAFONES" localSheetId="0">#REF!</definedName>
    <definedName name="_10___PRES_PLAFONES">#REF!</definedName>
    <definedName name="_10_Puertas" localSheetId="0">#REF!</definedName>
    <definedName name="_10_Puertas">#REF!</definedName>
    <definedName name="_10MAT_HORM._I" localSheetId="0">#REF!</definedName>
    <definedName name="_10MAT_HORM._I">#REF!</definedName>
    <definedName name="_11___PRES_REVEST." localSheetId="0">#REF!</definedName>
    <definedName name="_11___PRES_REVEST.">#REF!</definedName>
    <definedName name="_11MAT_MOVTO_TIERR" localSheetId="0">#REF!</definedName>
    <definedName name="_11MAT_MOVTO_TIERR">#REF!</definedName>
    <definedName name="_12___PRES_TOTAL" localSheetId="0">#REF!</definedName>
    <definedName name="_12___PRES_TOTAL">#REF!</definedName>
    <definedName name="_12_Ventanas" localSheetId="0">#REF!</definedName>
    <definedName name="_12_Ventanas">#REF!</definedName>
    <definedName name="_12MAT_PINTURA" localSheetId="0">#REF!</definedName>
    <definedName name="_12MAT_PINTURA">#REF!</definedName>
    <definedName name="_13___PRES_VENTANAS" localSheetId="0">#REF!</definedName>
    <definedName name="_13___PRES_VENTANAS">#REF!</definedName>
    <definedName name="_13_Pisos" localSheetId="0">#REF!</definedName>
    <definedName name="_13_Pisos">#REF!</definedName>
    <definedName name="_13MAT_PINTURAS" localSheetId="0">#REF!</definedName>
    <definedName name="_13MAT_PINTURAS">#REF!</definedName>
    <definedName name="_14__ANAL_REV.CER" localSheetId="0">#REF!</definedName>
    <definedName name="_14__ANAL_REV.CER">#REF!</definedName>
    <definedName name="_14_Plafond" localSheetId="0">#REF!</definedName>
    <definedName name="_14_Plafond">#REF!</definedName>
    <definedName name="_14MAT_PLAFONES" localSheetId="0">#REF!</definedName>
    <definedName name="_14MAT_PLAFONES">#REF!</definedName>
    <definedName name="_15__MAT_AGREGADOS" localSheetId="0">#REF!</definedName>
    <definedName name="_15__MAT_AGREGADOS">#REF!</definedName>
    <definedName name="_15_Ebanis_Edif" localSheetId="0">#REF!</definedName>
    <definedName name="_15_Ebanis_Edif">#REF!</definedName>
    <definedName name="_15MAT_REVEST." localSheetId="0">#REF!</definedName>
    <definedName name="_15MAT_REVEST.">#REF!</definedName>
    <definedName name="_16__MAT_BLOQUES" localSheetId="0">#REF!</definedName>
    <definedName name="_16__MAT_BLOQUES">#REF!</definedName>
    <definedName name="_17__MAT_CARP." localSheetId="0">#REF!</definedName>
    <definedName name="_17__MAT_CARP.">#REF!</definedName>
    <definedName name="_17_Acces_Edif" localSheetId="0">#REF!</definedName>
    <definedName name="_17_Acces_Edif">#REF!</definedName>
    <definedName name="_17MAT_VENTANAS" localSheetId="0">#REF!</definedName>
    <definedName name="_17MAT_VENTANAS">#REF!</definedName>
    <definedName name="_18__MAT_CEMENTOS" localSheetId="0">#REF!</definedName>
    <definedName name="_18__MAT_CEMENTOS">#REF!</definedName>
    <definedName name="_18_Inst_Sanit_Solar" localSheetId="0">#REF!</definedName>
    <definedName name="_18_Inst_Sanit_Solar">#REF!</definedName>
    <definedName name="_18OBRA_MANO" localSheetId="0">#REF!</definedName>
    <definedName name="_18OBRA_MANO">#REF!</definedName>
    <definedName name="_19__MAT_HORM._I" localSheetId="0">#REF!</definedName>
    <definedName name="_19__MAT_HORM._I">#REF!</definedName>
    <definedName name="_1ANAL_REV.CER" localSheetId="0">#REF!</definedName>
    <definedName name="_1ANAL_REV.CER">#REF!</definedName>
    <definedName name="_2___MAT_CERRAJ." localSheetId="0">#REF!</definedName>
    <definedName name="_2___MAT_CERRAJ.">#REF!</definedName>
    <definedName name="_20__MAT_MOVTO_TIERR" localSheetId="0">#REF!</definedName>
    <definedName name="_20__MAT_MOVTO_TIERR">#REF!</definedName>
    <definedName name="_20_Parqueos_Aceras" localSheetId="0">#REF!</definedName>
    <definedName name="_20_Parqueos_Aceras">#REF!</definedName>
    <definedName name="_20PRES_DESAGUES" localSheetId="0">#REF!</definedName>
    <definedName name="_20PRES_DESAGUES">#REF!</definedName>
    <definedName name="_21__MAT_PINTURA" localSheetId="0">#REF!</definedName>
    <definedName name="_21__MAT_PINTURA">#REF!</definedName>
    <definedName name="_21_Cisterna" localSheetId="0">#REF!</definedName>
    <definedName name="_21_Cisterna">#REF!</definedName>
    <definedName name="_22__MAT_PINTURAS" localSheetId="0">#REF!</definedName>
    <definedName name="_22__MAT_PINTURAS">#REF!</definedName>
    <definedName name="_22_Casetas" localSheetId="0">#REF!</definedName>
    <definedName name="_22_Casetas">#REF!</definedName>
    <definedName name="_22PRES_FINO" localSheetId="0">#REF!</definedName>
    <definedName name="_22PRES_FINO">#REF!</definedName>
    <definedName name="_23__MAT_PLAFONES" localSheetId="0">#REF!</definedName>
    <definedName name="_23__MAT_PLAFONES">#REF!</definedName>
    <definedName name="_23_Jardinería" localSheetId="0">#REF!</definedName>
    <definedName name="_23_Jardinería">#REF!</definedName>
    <definedName name="_24__MAT_REVEST." localSheetId="0">#REF!</definedName>
    <definedName name="_24__MAT_REVEST.">#REF!</definedName>
    <definedName name="_24PRES_HORMIGON" localSheetId="0">#REF!</definedName>
    <definedName name="_24PRES_HORMIGON">#REF!</definedName>
    <definedName name="_25" localSheetId="0" hidden="1">#REF!</definedName>
    <definedName name="_25" hidden="1">#REF!</definedName>
    <definedName name="_25__OBRA_MANO" localSheetId="0">#REF!</definedName>
    <definedName name="_25__OBRA_MANO">#REF!</definedName>
    <definedName name="_25_Estruct_Cont" localSheetId="0">#REF!</definedName>
    <definedName name="_25_Estruct_Cont">#REF!</definedName>
    <definedName name="_26_ANAL_REV.CER" localSheetId="0">#REF!</definedName>
    <definedName name="_26_ANAL_REV.CER">#REF!</definedName>
    <definedName name="_26PRES_I._SANIT." localSheetId="0">#REF!</definedName>
    <definedName name="_26PRES_I._SANIT.">#REF!</definedName>
    <definedName name="_27_MAT_ACERO" localSheetId="0">#REF!</definedName>
    <definedName name="_27_MAT_ACERO">#REF!</definedName>
    <definedName name="_28_Gastos_Grales" localSheetId="0">#REF!</definedName>
    <definedName name="_28_Gastos_Grales">#REF!</definedName>
    <definedName name="_28_MAT_AGREGADOS" localSheetId="0">#REF!</definedName>
    <definedName name="_28_MAT_AGREGADOS">#REF!</definedName>
    <definedName name="_28PRES_M._TIERRAS" localSheetId="0">#REF!</definedName>
    <definedName name="_28PRES_M._TIERRAS">#REF!</definedName>
    <definedName name="_29_MAT_BLOQUES" localSheetId="0">#REF!</definedName>
    <definedName name="_29_MAT_BLOQUES">#REF!</definedName>
    <definedName name="_2o" localSheetId="0">#REF!</definedName>
    <definedName name="_2o">#REF!</definedName>
    <definedName name="_3___MAT_VENTANAS" localSheetId="0">#REF!</definedName>
    <definedName name="_3___MAT_VENTANAS">#REF!</definedName>
    <definedName name="_30_MAT_CARP." localSheetId="0">#REF!</definedName>
    <definedName name="_30_MAT_CARP.">#REF!</definedName>
    <definedName name="_30PRES_MISCEL." localSheetId="0">#REF!</definedName>
    <definedName name="_30PRES_MISCEL.">#REF!</definedName>
    <definedName name="_31_MAT_CEMENTOS" localSheetId="0">#REF!</definedName>
    <definedName name="_31_MAT_CEMENTOS">#REF!</definedName>
    <definedName name="_32_MAT_CERRAJ." localSheetId="0">#REF!</definedName>
    <definedName name="_32_MAT_CERRAJ.">#REF!</definedName>
    <definedName name="_32PRES_MUROS" localSheetId="0">#REF!</definedName>
    <definedName name="_32PRES_MUROS">#REF!</definedName>
    <definedName name="_33_MAT_HORM._I" localSheetId="0">#REF!</definedName>
    <definedName name="_33_MAT_HORM._I">#REF!</definedName>
    <definedName name="_34_MAT_MOVTO_TIERR" localSheetId="0">#REF!</definedName>
    <definedName name="_34_MAT_MOVTO_TIERR">#REF!</definedName>
    <definedName name="_34PRES_PAÑETE" localSheetId="0">#REF!</definedName>
    <definedName name="_34PRES_PAÑETE">#REF!</definedName>
    <definedName name="_35_MAT_PINTURA" localSheetId="0">#REF!</definedName>
    <definedName name="_35_MAT_PINTURA">#REF!</definedName>
    <definedName name="_36_MAT_PINTURAS" localSheetId="0">#REF!</definedName>
    <definedName name="_36_MAT_PINTURAS">#REF!</definedName>
    <definedName name="_36PRES_PINTURAS" localSheetId="0">#REF!</definedName>
    <definedName name="_36PRES_PINTURAS">#REF!</definedName>
    <definedName name="_37_MAT_PLAFONES" localSheetId="0">#REF!</definedName>
    <definedName name="_37_MAT_PLAFONES">#REF!</definedName>
    <definedName name="_38_MAT_REVEST." localSheetId="0">#REF!</definedName>
    <definedName name="_38_MAT_REVEST.">#REF!</definedName>
    <definedName name="_38PRES_PISOS" localSheetId="0">#REF!</definedName>
    <definedName name="_38PRES_PISOS">#REF!</definedName>
    <definedName name="_39_MAT_VENTANAS" localSheetId="0">#REF!</definedName>
    <definedName name="_39_MAT_VENTANAS">#REF!</definedName>
    <definedName name="_3MAT_ACERO" localSheetId="0">#REF!</definedName>
    <definedName name="_3MAT_ACERO">#REF!</definedName>
    <definedName name="_4___PRES_DESAGUES" localSheetId="0">#REF!</definedName>
    <definedName name="_4___PRES_DESAGUES">#REF!</definedName>
    <definedName name="_40_OBRA_MANO" localSheetId="0">#REF!</definedName>
    <definedName name="_40_OBRA_MANO">#REF!</definedName>
    <definedName name="_40PRES_PLAFONES" localSheetId="0">#REF!</definedName>
    <definedName name="_40PRES_PLAFONES">#REF!</definedName>
    <definedName name="_41_PRES_DESAGUES" localSheetId="0">#REF!</definedName>
    <definedName name="_41_PRES_DESAGUES">#REF!</definedName>
    <definedName name="_42_PRES_FINO" localSheetId="0">#REF!</definedName>
    <definedName name="_42_PRES_FINO">#REF!</definedName>
    <definedName name="_42PRES_REVEST." localSheetId="0">#REF!</definedName>
    <definedName name="_42PRES_REVEST.">#REF!</definedName>
    <definedName name="_43_PRES_I._SANIT." localSheetId="0">#REF!</definedName>
    <definedName name="_43_PRES_I._SANIT.">#REF!</definedName>
    <definedName name="_44_PRES_MISCEL." localSheetId="0">#REF!</definedName>
    <definedName name="_44_PRES_MISCEL.">#REF!</definedName>
    <definedName name="_44PRES_TOTAL" localSheetId="0">#REF!</definedName>
    <definedName name="_44PRES_TOTAL">#REF!</definedName>
    <definedName name="_45_PRES_PINTURAS" localSheetId="0">#REF!</definedName>
    <definedName name="_45_PRES_PINTURAS">#REF!</definedName>
    <definedName name="_46_PRES_PISOS" localSheetId="0">#REF!</definedName>
    <definedName name="_46_PRES_PISOS">#REF!</definedName>
    <definedName name="_46PRES_VENTANAS" localSheetId="0">#REF!</definedName>
    <definedName name="_46PRES_VENTANAS">#REF!</definedName>
    <definedName name="_47_PRES_PLAFONES" localSheetId="0">#REF!</definedName>
    <definedName name="_47_PRES_PLAFONES">#REF!</definedName>
    <definedName name="_48_PRES_REVEST." localSheetId="0">#REF!</definedName>
    <definedName name="_48_PRES_REVEST.">#REF!</definedName>
    <definedName name="_49_PRES_TOTAL" localSheetId="0">#REF!</definedName>
    <definedName name="_49_PRES_TOTAL">#REF!</definedName>
    <definedName name="_4MAT_AGREGADOS" localSheetId="0">#REF!</definedName>
    <definedName name="_4MAT_AGREGADOS">#REF!</definedName>
    <definedName name="_5___PRES_FINO" localSheetId="0">#REF!</definedName>
    <definedName name="_5___PRES_FINO">#REF!</definedName>
    <definedName name="_50_PRES_VENTANAS" localSheetId="0">#REF!</definedName>
    <definedName name="_50_PRES_VENTANAS">#REF!</definedName>
    <definedName name="_5MAT_BLOQUES" localSheetId="0">#REF!</definedName>
    <definedName name="_5MAT_BLOQUES">#REF!</definedName>
    <definedName name="_6___PRES_I._SANIT." localSheetId="0">#REF!</definedName>
    <definedName name="_6___PRES_I._SANIT.">#REF!</definedName>
    <definedName name="_6MAT_CARP." localSheetId="0">#REF!</definedName>
    <definedName name="_6MAT_CARP.">#REF!</definedName>
    <definedName name="_7___PRES_MISCEL." localSheetId="0">#REF!</definedName>
    <definedName name="_7___PRES_MISCEL.">#REF!</definedName>
    <definedName name="_7MAT_CEMENTOS" localSheetId="0">#REF!</definedName>
    <definedName name="_7MAT_CEMENTOS">#REF!</definedName>
    <definedName name="_8___PRES_PINTURAS" localSheetId="0">#REF!</definedName>
    <definedName name="_8___PRES_PINTURAS">#REF!</definedName>
    <definedName name="_9___PRES_PISOS" localSheetId="0">#REF!</definedName>
    <definedName name="_9___PRES_PISOS">#REF!</definedName>
    <definedName name="_9MAT_CERRAJ." localSheetId="0">#REF!</definedName>
    <definedName name="_9MAT_CERRAJ.">#REF!</definedName>
    <definedName name="_a" localSheetId="0">#REF!</definedName>
    <definedName name="_a">#REF!</definedName>
    <definedName name="_a_10" localSheetId="0">#REF!</definedName>
    <definedName name="_a_10">#REF!</definedName>
    <definedName name="_a_11" localSheetId="0">#REF!</definedName>
    <definedName name="_a_11">#REF!</definedName>
    <definedName name="_a_5" localSheetId="0">#REF!</definedName>
    <definedName name="_a_5">#REF!</definedName>
    <definedName name="_a_6" localSheetId="0">#REF!</definedName>
    <definedName name="_a_6">#REF!</definedName>
    <definedName name="_a_7" localSheetId="0">#REF!</definedName>
    <definedName name="_a_7">#REF!</definedName>
    <definedName name="_a_8" localSheetId="0">#REF!</definedName>
    <definedName name="_a_8">#REF!</definedName>
    <definedName name="_a_9" localSheetId="0">#REF!</definedName>
    <definedName name="_a_9">#REF!</definedName>
    <definedName name="_abc" hidden="1">#REF!</definedName>
    <definedName name="_ALB01" localSheetId="0">#REF!</definedName>
    <definedName name="_ALB01">#REF!</definedName>
    <definedName name="_ALB02" localSheetId="0">#REF!</definedName>
    <definedName name="_ALB02">#REF!</definedName>
    <definedName name="_ALB03" localSheetId="0">#REF!</definedName>
    <definedName name="_ALB03">#REF!</definedName>
    <definedName name="_alm01">#REF!</definedName>
    <definedName name="_alm02">#REF!</definedName>
    <definedName name="_alm03">#REF!</definedName>
    <definedName name="_alm04">#REF!</definedName>
    <definedName name="_alm1.5mm">#REF!</definedName>
    <definedName name="_alm10">#REF!</definedName>
    <definedName name="_alm12">#REF!</definedName>
    <definedName name="_alm14">#REF!</definedName>
    <definedName name="_alm2.5mm">#REF!</definedName>
    <definedName name="_alm4">#REF!</definedName>
    <definedName name="_alm4mm">#REF!</definedName>
    <definedName name="_alm6">#REF!</definedName>
    <definedName name="_alm8">#REF!</definedName>
    <definedName name="_ana" hidden="1">#REF!</definedName>
    <definedName name="_Ana1" hidden="1">#REF!</definedName>
    <definedName name="_Ana2" hidden="1">#REF!</definedName>
    <definedName name="_AZM3" localSheetId="0">#REF!</definedName>
    <definedName name="_AZM3">#REF!</definedName>
    <definedName name="_b" localSheetId="0">#REF!</definedName>
    <definedName name="_b">#REF!</definedName>
    <definedName name="_b_6" localSheetId="0">#REF!</definedName>
    <definedName name="_b_6">#REF!</definedName>
    <definedName name="_blo2">#REF!</definedName>
    <definedName name="_BLO6" localSheetId="0">#REF!</definedName>
    <definedName name="_BLO6">#REF!</definedName>
    <definedName name="_Blo62" localSheetId="0">#REF!</definedName>
    <definedName name="_Blo62">#REF!</definedName>
    <definedName name="_BLO83" localSheetId="0">#REF!</definedName>
    <definedName name="_BLO83">#REF!</definedName>
    <definedName name="_breaker20.1">#REF!</definedName>
    <definedName name="_BTU18" localSheetId="0">#REF!</definedName>
    <definedName name="_BTU18">#REF!</definedName>
    <definedName name="_btu36" localSheetId="0">#REF!</definedName>
    <definedName name="_btu36">#REF!</definedName>
    <definedName name="_c">NA()</definedName>
    <definedName name="_CAL50" localSheetId="0">#REF!</definedName>
    <definedName name="_CAL50">#REF!</definedName>
    <definedName name="_CAN1" localSheetId="0">#REF!</definedName>
    <definedName name="_CAN1">#REF!</definedName>
    <definedName name="_CAN2" localSheetId="0">#REF!</definedName>
    <definedName name="_CAN2">#REF!</definedName>
    <definedName name="_CAN3" localSheetId="0">#REF!</definedName>
    <definedName name="_CAN3">#REF!</definedName>
    <definedName name="_cana34">#REF!</definedName>
    <definedName name="_car" localSheetId="0">#REF!</definedName>
    <definedName name="_car">#REF!</definedName>
    <definedName name="_CBN1" localSheetId="0">#REF!</definedName>
    <definedName name="_CBN1">#REF!</definedName>
    <definedName name="_CBN2" localSheetId="0">#REF!</definedName>
    <definedName name="_CBN2">#REF!</definedName>
    <definedName name="_CBN3" localSheetId="0">#REF!</definedName>
    <definedName name="_CBN3">#REF!</definedName>
    <definedName name="_CBN4" localSheetId="0">#REF!</definedName>
    <definedName name="_CBN4">#REF!</definedName>
    <definedName name="_CCN1" localSheetId="0">#REF!</definedName>
    <definedName name="_CCN1">#REF!</definedName>
    <definedName name="_CCN2" localSheetId="0">#REF!</definedName>
    <definedName name="_CCN2">#REF!</definedName>
    <definedName name="_CDN1" localSheetId="0">#REF!</definedName>
    <definedName name="_CDN1">#REF!</definedName>
    <definedName name="_CDN2" localSheetId="0">#REF!</definedName>
    <definedName name="_CDN2">#REF!</definedName>
    <definedName name="_cma55">#REF!</definedName>
    <definedName name="_coct">#REF!</definedName>
    <definedName name="_CPC1" localSheetId="0">#REF!</definedName>
    <definedName name="_CPC1">#REF!</definedName>
    <definedName name="_CPC10" localSheetId="0">#REF!</definedName>
    <definedName name="_CPC10">#REF!</definedName>
    <definedName name="_CPC11" localSheetId="0">#REF!</definedName>
    <definedName name="_CPC11">#REF!</definedName>
    <definedName name="_CPC12" localSheetId="0">#REF!</definedName>
    <definedName name="_CPC12">#REF!</definedName>
    <definedName name="_CPC2" localSheetId="0">#REF!</definedName>
    <definedName name="_CPC2">#REF!</definedName>
    <definedName name="_CPC3" localSheetId="0">#REF!</definedName>
    <definedName name="_CPC3">#REF!</definedName>
    <definedName name="_CPC4" localSheetId="0">#REF!</definedName>
    <definedName name="_CPC4">#REF!</definedName>
    <definedName name="_CPC5" localSheetId="0">#REF!</definedName>
    <definedName name="_CPC5">#REF!</definedName>
    <definedName name="_CPC6" localSheetId="0">#REF!</definedName>
    <definedName name="_CPC6">#REF!</definedName>
    <definedName name="_CPC7" localSheetId="0">#REF!</definedName>
    <definedName name="_CPC7">#REF!</definedName>
    <definedName name="_CPC8" localSheetId="0">#REF!</definedName>
    <definedName name="_CPC8">#REF!</definedName>
    <definedName name="_CPC9" localSheetId="0">#REF!</definedName>
    <definedName name="_CPC9">#REF!</definedName>
    <definedName name="_cpvc100">#REF!</definedName>
    <definedName name="_cpvc12">#REF!</definedName>
    <definedName name="_cpvc200">#REF!</definedName>
    <definedName name="_cpvc34">#REF!</definedName>
    <definedName name="_CTC220" localSheetId="0">#REF!</definedName>
    <definedName name="_CTC220">#REF!</definedName>
    <definedName name="_d">NA()</definedName>
    <definedName name="_DES3" localSheetId="0">#REF!</definedName>
    <definedName name="_DES3">#REF!</definedName>
    <definedName name="_ETC110" localSheetId="0">#REF!</definedName>
    <definedName name="_ETC110">#REF!</definedName>
    <definedName name="_Etc220" localSheetId="0">#REF!</definedName>
    <definedName name="_Etc220">#REF!</definedName>
    <definedName name="_F" localSheetId="0">#REF!</definedName>
    <definedName name="_F">#REF!</definedName>
    <definedName name="_f_6" localSheetId="0">#REF!</definedName>
    <definedName name="_f_6">#REF!</definedName>
    <definedName name="_f547406" localSheetId="0">#REF!</definedName>
    <definedName name="_f547406">#REF!</definedName>
    <definedName name="_f547409" localSheetId="0">#REF!</definedName>
    <definedName name="_f547409">#REF!</definedName>
    <definedName name="_FER90" localSheetId="0">#REF!</definedName>
    <definedName name="_FER90">#REF!</definedName>
    <definedName name="_Fill" localSheetId="0" hidden="1">#REF!</definedName>
    <definedName name="_Fill" hidden="1">#REF!</definedName>
    <definedName name="_xlnm._FilterDatabase" localSheetId="0" hidden="1">'LC-Presupuesto Mercado MGf'!$A$7:$G$396</definedName>
    <definedName name="_FIN50" localSheetId="0">#REF!</definedName>
    <definedName name="_FIN50">#REF!</definedName>
    <definedName name="_fko5" hidden="1">#REF!</definedName>
    <definedName name="_fskj" hidden="1">#REF!</definedName>
    <definedName name="_gastoe2">#REF!</definedName>
    <definedName name="_gastos">#REF!</definedName>
    <definedName name="_gfsdog" hidden="1">#REF!</definedName>
    <definedName name="_HAC3">#REF!</definedName>
    <definedName name="_HIn180">#REF!</definedName>
    <definedName name="_HIn210">#REF!</definedName>
    <definedName name="_HIn240">#REF!</definedName>
    <definedName name="_HIn280">#REF!</definedName>
    <definedName name="_hor140" localSheetId="0">#REF!</definedName>
    <definedName name="_hor140">#REF!</definedName>
    <definedName name="_hor210" localSheetId="0">#REF!</definedName>
    <definedName name="_hor210">#REF!</definedName>
    <definedName name="_HOR240" localSheetId="0">#REF!</definedName>
    <definedName name="_HOR240">#REF!</definedName>
    <definedName name="_hor280">#REF!</definedName>
    <definedName name="_i" localSheetId="0">#REF!</definedName>
    <definedName name="_i">#REF!</definedName>
    <definedName name="_i_6" localSheetId="0">#REF!</definedName>
    <definedName name="_i_6">#REF!</definedName>
    <definedName name="_inc2" localSheetId="0">#REF!</definedName>
    <definedName name="_inc2">#REF!</definedName>
    <definedName name="_inc3" localSheetId="0">#REF!</definedName>
    <definedName name="_inc3">#REF!</definedName>
    <definedName name="_inc4" localSheetId="0">#REF!</definedName>
    <definedName name="_inc4">#REF!</definedName>
    <definedName name="_inc5" localSheetId="0">#REF!</definedName>
    <definedName name="_inc5">#REF!</definedName>
    <definedName name="_inc6" localSheetId="0">#REF!</definedName>
    <definedName name="_inc6">#REF!</definedName>
    <definedName name="_inc7" localSheetId="0">#REF!</definedName>
    <definedName name="_inc7">#REF!</definedName>
    <definedName name="_INC8" localSheetId="0">#REF!</definedName>
    <definedName name="_INC8">#REF!</definedName>
    <definedName name="_Iros" hidden="1">#REF!</definedName>
    <definedName name="_ITBIS">#REF!</definedName>
    <definedName name="_IV655365" localSheetId="0">#REF!</definedName>
    <definedName name="_IV655365">#REF!</definedName>
    <definedName name="_jkeu" hidden="1">#REF!</definedName>
    <definedName name="_k1">#REF!</definedName>
    <definedName name="_k2">#REF!</definedName>
    <definedName name="_k3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ey5" hidden="1">#REF!</definedName>
    <definedName name="_kEYYA" hidden="1">#REF!</definedName>
    <definedName name="_kfe" hidden="1">#REF!</definedName>
    <definedName name="_kfre" hidden="1">#REF!</definedName>
    <definedName name="_m" localSheetId="0">#REF!</definedName>
    <definedName name="_m">#REF!</definedName>
    <definedName name="_m_6" localSheetId="0">#REF!</definedName>
    <definedName name="_m_6">#REF!</definedName>
    <definedName name="_MA1">#REF!</definedName>
    <definedName name="_MAD01" localSheetId="0">#REF!</definedName>
    <definedName name="_MAD01">#REF!</definedName>
    <definedName name="_MAN1" localSheetId="0">#REF!</definedName>
    <definedName name="_MAN1">#REF!</definedName>
    <definedName name="_MAN2" localSheetId="0">#REF!</definedName>
    <definedName name="_MAN2">#REF!</definedName>
    <definedName name="_MAN3" localSheetId="0">#REF!</definedName>
    <definedName name="_MAN3">#REF!</definedName>
    <definedName name="_manoali">#REF!</definedName>
    <definedName name="_manogral">#REF!</definedName>
    <definedName name="_mario" hidden="1">#REF!</definedName>
    <definedName name="_MBN1" localSheetId="0">#REF!</definedName>
    <definedName name="_MBN1">#REF!</definedName>
    <definedName name="_MBN2" localSheetId="0">#REF!</definedName>
    <definedName name="_MBN2">#REF!</definedName>
    <definedName name="_MBN3" localSheetId="0">#REF!</definedName>
    <definedName name="_MBN3">#REF!</definedName>
    <definedName name="_MBN4" localSheetId="0">#REF!</definedName>
    <definedName name="_MBN4">#REF!</definedName>
    <definedName name="_MCN1" localSheetId="0">#REF!</definedName>
    <definedName name="_MCN1">#REF!</definedName>
    <definedName name="_MCN2" localSheetId="0">#REF!</definedName>
    <definedName name="_MCN2">#REF!</definedName>
    <definedName name="_MDN1" localSheetId="0">#REF!</definedName>
    <definedName name="_MDN1">#REF!</definedName>
    <definedName name="_MDN2" localSheetId="0">#REF!</definedName>
    <definedName name="_MDN2">#REF!</definedName>
    <definedName name="_mnb" hidden="1">#REF!</definedName>
    <definedName name="_mob2">#REF!</definedName>
    <definedName name="_Mont" localSheetId="0" hidden="1">#REF!</definedName>
    <definedName name="_Mont" hidden="1">#REF!</definedName>
    <definedName name="_MOV02" localSheetId="0">#REF!</definedName>
    <definedName name="_MOV02">#REF!</definedName>
    <definedName name="_MOV03" localSheetId="0">#REF!</definedName>
    <definedName name="_MOV03">#REF!</definedName>
    <definedName name="_MUB1" localSheetId="0">#REF!</definedName>
    <definedName name="_MUB1">#REF!</definedName>
    <definedName name="_MUB2" localSheetId="0">#REF!</definedName>
    <definedName name="_MUB2">#REF!</definedName>
    <definedName name="_MUB3" localSheetId="0">#REF!</definedName>
    <definedName name="_MUB3">#REF!</definedName>
    <definedName name="_MUB4" localSheetId="0">#REF!</definedName>
    <definedName name="_MUB4">#REF!</definedName>
    <definedName name="_MUR100" localSheetId="0">#REF!</definedName>
    <definedName name="_MUR100">#REF!</definedName>
    <definedName name="_MUR12" localSheetId="0">#REF!</definedName>
    <definedName name="_MUR12">#REF!</definedName>
    <definedName name="_MUR14" localSheetId="0">#REF!</definedName>
    <definedName name="_MUR14">#REF!</definedName>
    <definedName name="_MUR36" localSheetId="0">#REF!</definedName>
    <definedName name="_MUR36">#REF!</definedName>
    <definedName name="_mur6" localSheetId="0">#REF!</definedName>
    <definedName name="_mur6">#REF!</definedName>
    <definedName name="_MUR90" localSheetId="0">#REF!</definedName>
    <definedName name="_MUR90">#REF!</definedName>
    <definedName name="_MZ1155" localSheetId="0">#REF!</definedName>
    <definedName name="_MZ1155">#REF!</definedName>
    <definedName name="_mz125" localSheetId="0">#REF!</definedName>
    <definedName name="_mz125">#REF!</definedName>
    <definedName name="_MZ13" localSheetId="0">#REF!</definedName>
    <definedName name="_MZ13">#REF!</definedName>
    <definedName name="_MZ14" localSheetId="0">#REF!</definedName>
    <definedName name="_MZ14">#REF!</definedName>
    <definedName name="_MZ16" localSheetId="0">#REF!</definedName>
    <definedName name="_MZ16">#REF!</definedName>
    <definedName name="_MZ17" localSheetId="0">#REF!</definedName>
    <definedName name="_MZ17">#REF!</definedName>
    <definedName name="_o" localSheetId="0">#REF!</definedName>
    <definedName name="_o">#REF!</definedName>
    <definedName name="_o_10" localSheetId="0">#REF!</definedName>
    <definedName name="_o_10">#REF!</definedName>
    <definedName name="_o_11" localSheetId="0">#REF!</definedName>
    <definedName name="_o_11">#REF!</definedName>
    <definedName name="_o_5" localSheetId="0">#REF!</definedName>
    <definedName name="_o_5">#REF!</definedName>
    <definedName name="_o_6" localSheetId="0">#REF!</definedName>
    <definedName name="_o_6">#REF!</definedName>
    <definedName name="_o_7" localSheetId="0">#REF!</definedName>
    <definedName name="_o_7">#REF!</definedName>
    <definedName name="_o_8" localSheetId="0">#REF!</definedName>
    <definedName name="_o_8">#REF!</definedName>
    <definedName name="_o_9" localSheetId="0">#REF!</definedName>
    <definedName name="_o_9">#REF!</definedName>
    <definedName name="_Ofl5" hidden="1">#REF!</definedName>
    <definedName name="_OP1" localSheetId="0">#REF!</definedName>
    <definedName name="_OP1">#REF!</definedName>
    <definedName name="_OP1AL">#REF!</definedName>
    <definedName name="_OP2" localSheetId="0">#REF!</definedName>
    <definedName name="_OP2">#REF!</definedName>
    <definedName name="_OP2AL" localSheetId="0">#REF!</definedName>
    <definedName name="_OP2AL">#REF!</definedName>
    <definedName name="_OP3" localSheetId="0">#REF!</definedName>
    <definedName name="_OP3">#REF!</definedName>
    <definedName name="_OP3AL">#REF!</definedName>
    <definedName name="_Order1" hidden="1">255</definedName>
    <definedName name="_Order2" hidden="1">255</definedName>
    <definedName name="_p" localSheetId="0">#REF!</definedName>
    <definedName name="_p">#REF!</definedName>
    <definedName name="_p_10" localSheetId="0">#REF!</definedName>
    <definedName name="_p_10">#REF!</definedName>
    <definedName name="_p_11" localSheetId="0">#REF!</definedName>
    <definedName name="_p_11">#REF!</definedName>
    <definedName name="_p_5" localSheetId="0">#REF!</definedName>
    <definedName name="_p_5">#REF!</definedName>
    <definedName name="_p_6" localSheetId="0">#REF!</definedName>
    <definedName name="_p_6">#REF!</definedName>
    <definedName name="_p_7" localSheetId="0">#REF!</definedName>
    <definedName name="_p_7">#REF!</definedName>
    <definedName name="_p_8" localSheetId="0">#REF!</definedName>
    <definedName name="_p_8">#REF!</definedName>
    <definedName name="_p_9" localSheetId="0">#REF!</definedName>
    <definedName name="_p_9">#REF!</definedName>
    <definedName name="_PA1" localSheetId="0">#REF!</definedName>
    <definedName name="_PA1">#REF!</definedName>
    <definedName name="_pan1">#REF!</definedName>
    <definedName name="_PAN101" localSheetId="0">#REF!</definedName>
    <definedName name="_PAN101">#REF!</definedName>
    <definedName name="_PAN11" localSheetId="0">#REF!</definedName>
    <definedName name="_PAN11">#REF!</definedName>
    <definedName name="_pan12">#REF!</definedName>
    <definedName name="_pan22">#REF!</definedName>
    <definedName name="_pan3">#REF!</definedName>
    <definedName name="_PAN36" localSheetId="0">#REF!</definedName>
    <definedName name="_PAN36">#REF!</definedName>
    <definedName name="_PAN51" localSheetId="0">#REF!</definedName>
    <definedName name="_PAN51">#REF!</definedName>
    <definedName name="_pan6">#REF!</definedName>
    <definedName name="_pan7">#REF!</definedName>
    <definedName name="_PAN71" localSheetId="0">#REF!</definedName>
    <definedName name="_PAN71">#REF!</definedName>
    <definedName name="_pedro" hidden="1">#REF!</definedName>
    <definedName name="_Per" hidden="1">#REF!</definedName>
    <definedName name="_perto" hidden="1">#REF!</definedName>
    <definedName name="_PH080" localSheetId="0">#REF!</definedName>
    <definedName name="_PH080">#REF!</definedName>
    <definedName name="_PH100" localSheetId="0">#REF!</definedName>
    <definedName name="_PH100">#REF!</definedName>
    <definedName name="_PH140" localSheetId="0">#REF!</definedName>
    <definedName name="_PH140">#REF!</definedName>
    <definedName name="_PH160" localSheetId="0">#REF!</definedName>
    <definedName name="_PH160">#REF!</definedName>
    <definedName name="_PH180" localSheetId="0">#REF!</definedName>
    <definedName name="_PH180">#REF!</definedName>
    <definedName name="_PH210" localSheetId="0">#REF!</definedName>
    <definedName name="_PH210">#REF!</definedName>
    <definedName name="_PH240" localSheetId="0">#REF!</definedName>
    <definedName name="_PH240">#REF!</definedName>
    <definedName name="_PH245" localSheetId="0">#REF!</definedName>
    <definedName name="_PH245">#REF!</definedName>
    <definedName name="_PH250" localSheetId="0">#REF!</definedName>
    <definedName name="_PH250">#REF!</definedName>
    <definedName name="_PH260" localSheetId="0">#REF!</definedName>
    <definedName name="_PH260">#REF!</definedName>
    <definedName name="_PH280" localSheetId="0">#REF!</definedName>
    <definedName name="_PH280">#REF!</definedName>
    <definedName name="_PH300" localSheetId="0">#REF!</definedName>
    <definedName name="_PH300">#REF!</definedName>
    <definedName name="_PH315" localSheetId="0">#REF!</definedName>
    <definedName name="_PH315">#REF!</definedName>
    <definedName name="_PH350" localSheetId="0">#REF!</definedName>
    <definedName name="_PH350">#REF!</definedName>
    <definedName name="_PH400" localSheetId="0">#REF!</definedName>
    <definedName name="_PH400">#REF!</definedName>
    <definedName name="_PH450" localSheetId="0">#REF!</definedName>
    <definedName name="_PH450">#REF!</definedName>
    <definedName name="_PH500" localSheetId="0">#REF!</definedName>
    <definedName name="_PH500">#REF!</definedName>
    <definedName name="_pl1" localSheetId="0">#REF!</definedName>
    <definedName name="_pl1">#REF!</definedName>
    <definedName name="_pl12" localSheetId="0">#REF!</definedName>
    <definedName name="_pl12">#REF!</definedName>
    <definedName name="_pl316" localSheetId="0">#REF!</definedName>
    <definedName name="_pl316">#REF!</definedName>
    <definedName name="_pl38" localSheetId="0">#REF!</definedName>
    <definedName name="_pl38">#REF!</definedName>
    <definedName name="_poer" localSheetId="0" hidden="1">#REF!</definedName>
    <definedName name="_poer" hidden="1">#REF!</definedName>
    <definedName name="_Port" hidden="1">#REF!</definedName>
    <definedName name="_PTC110" localSheetId="0">#REF!</definedName>
    <definedName name="_PTC110">#REF!</definedName>
    <definedName name="_PTC220" localSheetId="0">#REF!</definedName>
    <definedName name="_PTC220">#REF!</definedName>
    <definedName name="_pu1" localSheetId="0">#REF!</definedName>
    <definedName name="_pu1">#REF!</definedName>
    <definedName name="_pu10" localSheetId="0">#REF!</definedName>
    <definedName name="_pu10">#REF!</definedName>
    <definedName name="_pu2" localSheetId="0">#REF!</definedName>
    <definedName name="_pu2">#REF!</definedName>
    <definedName name="_pu3" localSheetId="0">#REF!</definedName>
    <definedName name="_pu3">#REF!</definedName>
    <definedName name="_pu4">#REF!</definedName>
    <definedName name="_pu5" localSheetId="0">#REF!</definedName>
    <definedName name="_pu5">#REF!</definedName>
    <definedName name="_PU6" localSheetId="0">#REF!</definedName>
    <definedName name="_PU6">#REF!</definedName>
    <definedName name="_pu7" localSheetId="0">#REF!</definedName>
    <definedName name="_pu7">#REF!</definedName>
    <definedName name="_pu8" localSheetId="0">#REF!</definedName>
    <definedName name="_pu8">#REF!</definedName>
    <definedName name="_PVC2" localSheetId="0">#REF!</definedName>
    <definedName name="_PVC2">#REF!</definedName>
    <definedName name="_PVC4" localSheetId="0">#REF!</definedName>
    <definedName name="_PVC4">#REF!</definedName>
    <definedName name="_PVC6" localSheetId="0">#REF!</definedName>
    <definedName name="_PVC6">#REF!</definedName>
    <definedName name="_q" localSheetId="0">#REF!</definedName>
    <definedName name="_q">#REF!</definedName>
    <definedName name="_q_10" localSheetId="0">#REF!</definedName>
    <definedName name="_q_10">#REF!</definedName>
    <definedName name="_q_11" localSheetId="0">#REF!</definedName>
    <definedName name="_q_11">#REF!</definedName>
    <definedName name="_q_5" localSheetId="0">#REF!</definedName>
    <definedName name="_q_5">#REF!</definedName>
    <definedName name="_q_6" localSheetId="0">#REF!</definedName>
    <definedName name="_q_6">#REF!</definedName>
    <definedName name="_q_7" localSheetId="0">#REF!</definedName>
    <definedName name="_q_7">#REF!</definedName>
    <definedName name="_q_8" localSheetId="0">#REF!</definedName>
    <definedName name="_q_8">#REF!</definedName>
    <definedName name="_q_9" localSheetId="0">#REF!</definedName>
    <definedName name="_q_9">#REF!</definedName>
    <definedName name="_RE2">#REF!</definedName>
    <definedName name="_reg444n1">#REF!</definedName>
    <definedName name="_reg664n1">#REF!</definedName>
    <definedName name="_reg886n1">#REF!</definedName>
    <definedName name="_Regression_Int" hidden="1">1</definedName>
    <definedName name="_SLU48" localSheetId="0">#REF!</definedName>
    <definedName name="_SLU48">#REF!</definedName>
    <definedName name="_SLU910" localSheetId="0">#REF!</definedName>
    <definedName name="_SLU910">#REF!</definedName>
    <definedName name="_sogr" localSheetId="0" hidden="1">#REF!</definedName>
    <definedName name="_sogr" hidden="1">#REF!</definedName>
    <definedName name="_sor" hidden="1">#REF!</definedName>
    <definedName name="_Sort" localSheetId="0" hidden="1">#REF!</definedName>
    <definedName name="_Sort" hidden="1">#REF!</definedName>
    <definedName name="_sr" hidden="1">#REF!</definedName>
    <definedName name="_SUB1" localSheetId="0">#REF!</definedName>
    <definedName name="_SUB1">#REF!</definedName>
    <definedName name="_sum" hidden="1">#REF!</definedName>
    <definedName name="_tax1" localSheetId="0">#REF!</definedName>
    <definedName name="_tax1">#REF!</definedName>
    <definedName name="_tax2" localSheetId="0">#REF!</definedName>
    <definedName name="_tax2">#REF!</definedName>
    <definedName name="_tax3" localSheetId="0">#REF!</definedName>
    <definedName name="_tax3">#REF!</definedName>
    <definedName name="_tax4" localSheetId="0">#REF!</definedName>
    <definedName name="_tax4">#REF!</definedName>
    <definedName name="_tc110" localSheetId="0">#REF!</definedName>
    <definedName name="_tc110">#REF!</definedName>
    <definedName name="_TC220" localSheetId="0">#REF!</definedName>
    <definedName name="_TC220">#REF!</definedName>
    <definedName name="_td6">#REF!</definedName>
    <definedName name="_timc200">#REF!</definedName>
    <definedName name="_tpvc100">#REF!</definedName>
    <definedName name="_tpvc12">#REF!</definedName>
    <definedName name="_tpvc200">#REF!</definedName>
    <definedName name="_tpvc34">#REF!</definedName>
    <definedName name="_TUB24" localSheetId="0">#REF!</definedName>
    <definedName name="_TUB24">#REF!</definedName>
    <definedName name="_TUB30">#REF!</definedName>
    <definedName name="_TUB36">#REF!</definedName>
    <definedName name="_TWS10">#REF!</definedName>
    <definedName name="_TWS12">#REF!</definedName>
    <definedName name="_TWS14">#REF!</definedName>
    <definedName name="_TWS16">#REF!</definedName>
    <definedName name="_TWS18">#REF!</definedName>
    <definedName name="_TWS8">#REF!</definedName>
    <definedName name="_valvulas" hidden="1">#REF!</definedName>
    <definedName name="_VAR10" localSheetId="0">#REF!</definedName>
    <definedName name="_VAR10">#REF!</definedName>
    <definedName name="_VAR12" localSheetId="0">#REF!</definedName>
    <definedName name="_VAR12">#REF!</definedName>
    <definedName name="_VAR16" localSheetId="0">#REF!</definedName>
    <definedName name="_VAR16">#REF!</definedName>
    <definedName name="_VAR20" localSheetId="0">#REF!</definedName>
    <definedName name="_VAR20">#REF!</definedName>
    <definedName name="_VAR25" localSheetId="0">#REF!</definedName>
    <definedName name="_VAR25">#REF!</definedName>
    <definedName name="_VAR38" localSheetId="0">#REF!</definedName>
    <definedName name="_VAR38">#REF!</definedName>
    <definedName name="_VC1" localSheetId="0">#REF!</definedName>
    <definedName name="_VC1">#REF!</definedName>
    <definedName name="_VC10" localSheetId="0">#REF!</definedName>
    <definedName name="_VC10">#REF!</definedName>
    <definedName name="_VC11" localSheetId="0">#REF!</definedName>
    <definedName name="_VC11">#REF!</definedName>
    <definedName name="_VC12" localSheetId="0">#REF!</definedName>
    <definedName name="_VC12">#REF!</definedName>
    <definedName name="_VC2" localSheetId="0">#REF!</definedName>
    <definedName name="_VC2">#REF!</definedName>
    <definedName name="_VC3" localSheetId="0">#REF!</definedName>
    <definedName name="_VC3">#REF!</definedName>
    <definedName name="_VC4" localSheetId="0">#REF!</definedName>
    <definedName name="_VC4">#REF!</definedName>
    <definedName name="_VC5" localSheetId="0">#REF!</definedName>
    <definedName name="_VC5">#REF!</definedName>
    <definedName name="_VC6" localSheetId="0">#REF!</definedName>
    <definedName name="_VC6">#REF!</definedName>
    <definedName name="_VC7" localSheetId="0">#REF!</definedName>
    <definedName name="_VC7">#REF!</definedName>
    <definedName name="_VC8" localSheetId="0">#REF!</definedName>
    <definedName name="_VC8">#REF!</definedName>
    <definedName name="_VC9" localSheetId="0">#REF!</definedName>
    <definedName name="_VC9">#REF!</definedName>
    <definedName name="_VOB1" localSheetId="0">#REF!</definedName>
    <definedName name="_VOB1">#REF!</definedName>
    <definedName name="_w" localSheetId="0">#REF!</definedName>
    <definedName name="_w">#REF!</definedName>
    <definedName name="_w_10" localSheetId="0">#REF!</definedName>
    <definedName name="_w_10">#REF!</definedName>
    <definedName name="_w_11" localSheetId="0">#REF!</definedName>
    <definedName name="_w_11">#REF!</definedName>
    <definedName name="_w_5" localSheetId="0">#REF!</definedName>
    <definedName name="_w_5">#REF!</definedName>
    <definedName name="_w_6" localSheetId="0">#REF!</definedName>
    <definedName name="_w_6">#REF!</definedName>
    <definedName name="_w_7" localSheetId="0">#REF!</definedName>
    <definedName name="_w_7">#REF!</definedName>
    <definedName name="_w_8" localSheetId="0">#REF!</definedName>
    <definedName name="_w_8">#REF!</definedName>
    <definedName name="_w_9" localSheetId="0">#REF!</definedName>
    <definedName name="_w_9">#REF!</definedName>
    <definedName name="_YE42">#REF!</definedName>
    <definedName name="_z" localSheetId="0">#REF!</definedName>
    <definedName name="_z">#REF!</definedName>
    <definedName name="_z_10" localSheetId="0">#REF!</definedName>
    <definedName name="_z_10">#REF!</definedName>
    <definedName name="_z_11" localSheetId="0">#REF!</definedName>
    <definedName name="_z_11">#REF!</definedName>
    <definedName name="_z_5" localSheetId="0">#REF!</definedName>
    <definedName name="_z_5">#REF!</definedName>
    <definedName name="_z_6" localSheetId="0">#REF!</definedName>
    <definedName name="_z_6">#REF!</definedName>
    <definedName name="_z_7" localSheetId="0">#REF!</definedName>
    <definedName name="_z_7">#REF!</definedName>
    <definedName name="_z_8" localSheetId="0">#REF!</definedName>
    <definedName name="_z_8">#REF!</definedName>
    <definedName name="_z_9" localSheetId="0">#REF!</definedName>
    <definedName name="_z_9">#REF!</definedName>
    <definedName name="_za1">#REF!</definedName>
    <definedName name="_ZC1" localSheetId="0">#REF!</definedName>
    <definedName name="_ZC1">#REF!</definedName>
    <definedName name="_ZC1_8" localSheetId="0">#REF!</definedName>
    <definedName name="_ZC1_8">#REF!</definedName>
    <definedName name="_ZC2" localSheetId="0">#REF!</definedName>
    <definedName name="_ZC2">#REF!</definedName>
    <definedName name="_ZE1" localSheetId="0">#REF!</definedName>
    <definedName name="_ZE1">#REF!</definedName>
    <definedName name="_ZE1_8" localSheetId="0">#REF!</definedName>
    <definedName name="_ZE1_8">#REF!</definedName>
    <definedName name="_ZE2" localSheetId="0">#REF!</definedName>
    <definedName name="_ZE2">#REF!</definedName>
    <definedName name="_ZE2_8" localSheetId="0">#REF!</definedName>
    <definedName name="_ZE2_8">#REF!</definedName>
    <definedName name="_ZE3" localSheetId="0">#REF!</definedName>
    <definedName name="_ZE3">#REF!</definedName>
    <definedName name="_ZE3_8" localSheetId="0">#REF!</definedName>
    <definedName name="_ZE3_8">#REF!</definedName>
    <definedName name="_ZE4" localSheetId="0">#REF!</definedName>
    <definedName name="_ZE4">#REF!</definedName>
    <definedName name="_ZE4_8" localSheetId="0">#REF!</definedName>
    <definedName name="_ZE4_8">#REF!</definedName>
    <definedName name="_ZE5" localSheetId="0">#REF!</definedName>
    <definedName name="_ZE5">#REF!</definedName>
    <definedName name="_ZE5_8" localSheetId="0">#REF!</definedName>
    <definedName name="_ZE5_8">#REF!</definedName>
    <definedName name="_ZE6" localSheetId="0">#REF!</definedName>
    <definedName name="_ZE6">#REF!</definedName>
    <definedName name="_ZE6_8" localSheetId="0">#REF!</definedName>
    <definedName name="_ZE6_8">#REF!</definedName>
    <definedName name="a" localSheetId="0">#REF!</definedName>
    <definedName name="A" hidden="1">{#N/A,#N/A,FALSE,"Planilha";#N/A,#N/A,FALSE,"Resumo";#N/A,#N/A,FALSE,"Fisico";#N/A,#N/A,FALSE,"Financeiro";#N/A,#N/A,FALSE,"Financeiro"}</definedName>
    <definedName name="A.I.US" localSheetId="0">#REF!</definedName>
    <definedName name="A.I.US">#REF!</definedName>
    <definedName name="A_1" localSheetId="0" hidden="1">{#N/A,#N/A,FALSE,"Planilha";#N/A,#N/A,FALSE,"Resumo";#N/A,#N/A,FALSE,"Fisico";#N/A,#N/A,FALSE,"Financeiro";#N/A,#N/A,FALSE,"Financeiro"}</definedName>
    <definedName name="A_1" hidden="1">{#N/A,#N/A,FALSE,"Planilha";#N/A,#N/A,FALSE,"Resumo";#N/A,#N/A,FALSE,"Fisico";#N/A,#N/A,FALSE,"Financeiro";#N/A,#N/A,FALSE,"Financeiro"}</definedName>
    <definedName name="a_10" localSheetId="0">#REF!</definedName>
    <definedName name="a_10">#REF!</definedName>
    <definedName name="a_11" localSheetId="0">#REF!</definedName>
    <definedName name="a_11">#REF!</definedName>
    <definedName name="A_2" localSheetId="0" hidden="1">{#N/A,#N/A,FALSE,"Planilha";#N/A,#N/A,FALSE,"Resumo";#N/A,#N/A,FALSE,"Fisico";#N/A,#N/A,FALSE,"Financeiro";#N/A,#N/A,FALSE,"Financeiro"}</definedName>
    <definedName name="A_2" hidden="1">{#N/A,#N/A,FALSE,"Planilha";#N/A,#N/A,FALSE,"Resumo";#N/A,#N/A,FALSE,"Fisico";#N/A,#N/A,FALSE,"Financeiro";#N/A,#N/A,FALSE,"Financeiro"}</definedName>
    <definedName name="a_6" localSheetId="0">#REF!</definedName>
    <definedName name="a_6">#REF!</definedName>
    <definedName name="a_7" localSheetId="0">#REF!</definedName>
    <definedName name="a_7">#REF!</definedName>
    <definedName name="a_8" localSheetId="0">#REF!</definedName>
    <definedName name="a_8">#REF!</definedName>
    <definedName name="a_9" localSheetId="0">#REF!</definedName>
    <definedName name="a_9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1" localSheetId="0">#REF!</definedName>
    <definedName name="A_IMPRESIÓN_IM_11">#REF!</definedName>
    <definedName name="A_IMPRESIÓN_IM_5" localSheetId="0">#REF!</definedName>
    <definedName name="A_IMPRESIÓN_IM_5">#REF!</definedName>
    <definedName name="A_IMPRESIÓN_IM_6" localSheetId="0">#REF!</definedName>
    <definedName name="A_IMPRESIÓN_IM_6">#REF!</definedName>
    <definedName name="A_IMPRESIÓN_IM_7" localSheetId="0">#REF!</definedName>
    <definedName name="A_IMPRESIÓN_IM_7">#REF!</definedName>
    <definedName name="A_IMPRESIÓN_IM_8" localSheetId="0">#REF!</definedName>
    <definedName name="A_IMPRESIÓN_IM_8">#REF!</definedName>
    <definedName name="A_IMPRESIÓN_IM_9" localSheetId="0">#REF!</definedName>
    <definedName name="A_IMPRESIÓN_IM_9">#REF!</definedName>
    <definedName name="aa" localSheetId="0">#REF!</definedName>
    <definedName name="aa">#REF!</definedName>
    <definedName name="aa_2">"$#REF!.$B$109"</definedName>
    <definedName name="aa_3">"$#REF!.$B$109"</definedName>
    <definedName name="aaa" localSheetId="0">#REF!</definedName>
    <definedName name="aaa">#REF!</definedName>
    <definedName name="AAAA" localSheetId="0">#REF!</definedName>
    <definedName name="AAAA">#REF!</definedName>
    <definedName name="aaaaa" localSheetId="0">#REF!</definedName>
    <definedName name="aaaaa">#REF!</definedName>
    <definedName name="AAAAAA" localSheetId="0" hidden="1">{#N/A,#N/A,FALSE,"CDSANFER"}</definedName>
    <definedName name="AAAAAA" hidden="1">{#N/A,#N/A,FALSE,"CDSANFER"}</definedName>
    <definedName name="aaaaaaa" localSheetId="0">#REF!</definedName>
    <definedName name="aaaaaaa">#REF!</definedName>
    <definedName name="AAAAAAAAAAA" localSheetId="0">#REF!</definedName>
    <definedName name="AAAAAAAAAAA">#REF!</definedName>
    <definedName name="AAAAAAAAAAAAAAAAAAAAAA" localSheetId="0">#REF!</definedName>
    <definedName name="AAAAAAAAAAAAAAAAAAAAAA">#REF!</definedName>
    <definedName name="aads" localSheetId="0">#REF!</definedName>
    <definedName name="aads">#REF!</definedName>
    <definedName name="AAG" localSheetId="0">#REF!</definedName>
    <definedName name="AAG">#REF!</definedName>
    <definedName name="AAPA">#REF!</definedName>
    <definedName name="AAPE">#REF!</definedName>
    <definedName name="ab" localSheetId="0">#REF!</definedName>
    <definedName name="ab">#REF!</definedName>
    <definedName name="ababa1" localSheetId="0">#REF!</definedName>
    <definedName name="ababa1">#REF!</definedName>
    <definedName name="ababa2" localSheetId="0">#REF!</definedName>
    <definedName name="ababa2">#REF!</definedName>
    <definedName name="ababa3" localSheetId="0">#REF!</definedName>
    <definedName name="ababa3">#REF!</definedName>
    <definedName name="abaco1" localSheetId="0">#REF!</definedName>
    <definedName name="abaco1">#REF!</definedName>
    <definedName name="abaco2" localSheetId="0">#REF!</definedName>
    <definedName name="abaco2">#REF!</definedName>
    <definedName name="abaco3" localSheetId="0">#REF!</definedName>
    <definedName name="abaco3">#REF!</definedName>
    <definedName name="abanico" localSheetId="0">#REF!</definedName>
    <definedName name="abanico">#REF!</definedName>
    <definedName name="ABANICOCONLUZ">#REF!</definedName>
    <definedName name="ABANICODEPARED" localSheetId="0">#REF!</definedName>
    <definedName name="ABANICODEPARED">#REF!</definedName>
    <definedName name="ABANICOSINLUZ">#REF!</definedName>
    <definedName name="ABANICOTECHO">#REF!</definedName>
    <definedName name="ABANICOTECHOS" localSheetId="0">#REF!</definedName>
    <definedName name="ABANICOTECHOS">#REF!</definedName>
    <definedName name="ABloque4">#REF!</definedName>
    <definedName name="ABloque8cllena">#REF!</definedName>
    <definedName name="ABloques6">#REF!</definedName>
    <definedName name="ABN" localSheetId="0">#REF!</definedName>
    <definedName name="ABN">#REF!</definedName>
    <definedName name="abrazadera112">#REF!</definedName>
    <definedName name="abrazadera38">#REF!</definedName>
    <definedName name="abrazadera4">#REF!</definedName>
    <definedName name="ABULT" localSheetId="0">#REF!</definedName>
    <definedName name="ABULT">#REF!</definedName>
    <definedName name="ac" localSheetId="0">#REF!</definedName>
    <definedName name="AC">#REF!</definedName>
    <definedName name="AC38G40">#REF!</definedName>
    <definedName name="aca.10.km" localSheetId="0">#REF!</definedName>
    <definedName name="aca.10.km">#REF!</definedName>
    <definedName name="aca.11.km" localSheetId="0">#REF!</definedName>
    <definedName name="aca.11.km">#REF!</definedName>
    <definedName name="aca.12.km" localSheetId="0">#REF!</definedName>
    <definedName name="aca.12.km">#REF!</definedName>
    <definedName name="aca.13.km" localSheetId="0">#REF!</definedName>
    <definedName name="aca.13.km">#REF!</definedName>
    <definedName name="aca.14.km" localSheetId="0">#REF!</definedName>
    <definedName name="aca.14.km">#REF!</definedName>
    <definedName name="aca.15.km" localSheetId="0">#REF!</definedName>
    <definedName name="aca.15.km">#REF!</definedName>
    <definedName name="aca.16.km" localSheetId="0">#REF!</definedName>
    <definedName name="aca.16.km">#REF!</definedName>
    <definedName name="aca.17.km" localSheetId="0">#REF!</definedName>
    <definedName name="aca.17.km">#REF!</definedName>
    <definedName name="aca.18.km" localSheetId="0">#REF!</definedName>
    <definedName name="aca.18.km">#REF!</definedName>
    <definedName name="aca.19.km" localSheetId="0">#REF!</definedName>
    <definedName name="aca.19.km">#REF!</definedName>
    <definedName name="aca.1er.km" localSheetId="0">#REF!</definedName>
    <definedName name="aca.1er.km">#REF!</definedName>
    <definedName name="aca.2.km" localSheetId="0">#REF!</definedName>
    <definedName name="aca.2.km">#REF!</definedName>
    <definedName name="aca.20.km" localSheetId="0">#REF!</definedName>
    <definedName name="aca.20.km">#REF!</definedName>
    <definedName name="aca.21.km" localSheetId="0">#REF!</definedName>
    <definedName name="aca.21.km">#REF!</definedName>
    <definedName name="aca.22.km" localSheetId="0">#REF!</definedName>
    <definedName name="aca.22.km">#REF!</definedName>
    <definedName name="aca.23.km" localSheetId="0">#REF!</definedName>
    <definedName name="aca.23.km">#REF!</definedName>
    <definedName name="aca.24.km" localSheetId="0">#REF!</definedName>
    <definedName name="aca.24.km">#REF!</definedName>
    <definedName name="aca.25.km" localSheetId="0">#REF!</definedName>
    <definedName name="aca.25.km">#REF!</definedName>
    <definedName name="aca.26.km" localSheetId="0">#REF!</definedName>
    <definedName name="aca.26.km">#REF!</definedName>
    <definedName name="aca.27.km" localSheetId="0">#REF!</definedName>
    <definedName name="aca.27.km">#REF!</definedName>
    <definedName name="aca.28.km" localSheetId="0">#REF!</definedName>
    <definedName name="aca.28.km">#REF!</definedName>
    <definedName name="aca.29.km" localSheetId="0">#REF!</definedName>
    <definedName name="aca.29.km">#REF!</definedName>
    <definedName name="aca.3.km" localSheetId="0">#REF!</definedName>
    <definedName name="aca.3.km">#REF!</definedName>
    <definedName name="aca.30.km" localSheetId="0">#REF!</definedName>
    <definedName name="aca.30.km">#REF!</definedName>
    <definedName name="aca.4.km" localSheetId="0">#REF!</definedName>
    <definedName name="aca.4.km">#REF!</definedName>
    <definedName name="aca.5.km" localSheetId="0">#REF!</definedName>
    <definedName name="aca.5.km">#REF!</definedName>
    <definedName name="aca.6.km" localSheetId="0">#REF!</definedName>
    <definedName name="aca.6.km">#REF!</definedName>
    <definedName name="aca.7.km" localSheetId="0">#REF!</definedName>
    <definedName name="aca.7.km">#REF!</definedName>
    <definedName name="aca.8.km" localSheetId="0">#REF!</definedName>
    <definedName name="aca.8.km">#REF!</definedName>
    <definedName name="aca.9.km" localSheetId="0">#REF!</definedName>
    <definedName name="aca.9.km">#REF!</definedName>
    <definedName name="ACA_1" localSheetId="0">#REF!</definedName>
    <definedName name="ACA_1">#REF!</definedName>
    <definedName name="ACA_2" localSheetId="0">#REF!</definedName>
    <definedName name="ACA_2">#REF!</definedName>
    <definedName name="ACA_6" localSheetId="0">#REF!</definedName>
    <definedName name="ACA_6">#REF!</definedName>
    <definedName name="ACA_7" localSheetId="0">#REF!</definedName>
    <definedName name="ACA_7">#REF!</definedName>
    <definedName name="ACA35K">#REF!</definedName>
    <definedName name="ACAHOR175" localSheetId="0">#REF!</definedName>
    <definedName name="ACAHOR175">#REF!</definedName>
    <definedName name="ACAHOR3" localSheetId="0">#REF!</definedName>
    <definedName name="ACAHOR3">#REF!</definedName>
    <definedName name="ACAHOR4" localSheetId="0">#REF!</definedName>
    <definedName name="ACAHOR4">#REF!</definedName>
    <definedName name="ACAHOR5" localSheetId="0">#REF!</definedName>
    <definedName name="ACAHOR5">#REF!</definedName>
    <definedName name="ACAINBL" localSheetId="0">#REF!</definedName>
    <definedName name="ACAINBL">#REF!</definedName>
    <definedName name="ACAINVIG" localSheetId="0">#REF!</definedName>
    <definedName name="ACAINVIG">#REF!</definedName>
    <definedName name="ACAINZAP" localSheetId="0">#REF!</definedName>
    <definedName name="ACAINZAP">#REF!</definedName>
    <definedName name="ACantos">#REF!</definedName>
    <definedName name="acarreo" localSheetId="0">#REF!</definedName>
    <definedName name="acarreo">#REF!</definedName>
    <definedName name="ACARREO12BLOCK12" localSheetId="0">#REF!</definedName>
    <definedName name="ACARREO12BLOCK12">#REF!</definedName>
    <definedName name="ACARREO12BLOCK6" localSheetId="0">#REF!</definedName>
    <definedName name="ACARREO12BLOCK6">#REF!</definedName>
    <definedName name="ACARREO12BLOCK8" localSheetId="0">#REF!</definedName>
    <definedName name="ACARREO12BLOCK8">#REF!</definedName>
    <definedName name="Acarreo4">#REF!</definedName>
    <definedName name="Acarreo86">#REF!</definedName>
    <definedName name="ACARREOADO50080" localSheetId="0">#REF!</definedName>
    <definedName name="ACARREOADO50080">#REF!</definedName>
    <definedName name="ACARREOADO511" localSheetId="0">#REF!</definedName>
    <definedName name="ACARREOADO511">#REF!</definedName>
    <definedName name="ACARREOADO604" localSheetId="0">#REF!</definedName>
    <definedName name="ACARREOADO604">#REF!</definedName>
    <definedName name="ACARREOADOQUIN" localSheetId="0">#REF!</definedName>
    <definedName name="ACARREOADOQUIN">#REF!</definedName>
    <definedName name="ACARREOADOQUINCLASICO" localSheetId="0">#REF!</definedName>
    <definedName name="ACARREOADOQUINCLASICO">#REF!</definedName>
    <definedName name="ACARREOADOQUINCOLONIAL" localSheetId="0">#REF!</definedName>
    <definedName name="ACARREOADOQUINCOLONIAL">#REF!</definedName>
    <definedName name="ACARREOADOQUINMEDITERRANEO" localSheetId="0">#REF!</definedName>
    <definedName name="ACARREOADOQUINMEDITERRANEO">#REF!</definedName>
    <definedName name="ACARREOADOQUINMEDITERRANEODIAMANTE" localSheetId="0">#REF!</definedName>
    <definedName name="ACARREOADOQUINMEDITERRANEODIAMANTE">#REF!</definedName>
    <definedName name="ACARREOADOQUINOLYMPUS" localSheetId="0">#REF!</definedName>
    <definedName name="ACARREOADOQUINOLYMPUS">#REF!</definedName>
    <definedName name="ACARREOBLINTEL6" localSheetId="0">#REF!</definedName>
    <definedName name="ACARREOBLINTEL6">#REF!</definedName>
    <definedName name="ACARREOBLINTEL6X8X8" localSheetId="0">#REF!</definedName>
    <definedName name="ACARREOBLINTEL6X8X8">#REF!</definedName>
    <definedName name="ACARREOBLINTEL8" localSheetId="0">#REF!</definedName>
    <definedName name="ACARREOBLINTEL8">#REF!</definedName>
    <definedName name="ACARREOBLINTEL8X8X8" localSheetId="0">#REF!</definedName>
    <definedName name="ACARREOBLINTEL8X8X8">#REF!</definedName>
    <definedName name="ACARREOBLOCALPER" localSheetId="0">#REF!</definedName>
    <definedName name="ACARREOBLOCALPER">#REF!</definedName>
    <definedName name="ACARREOBLOCK10" localSheetId="0">#REF!</definedName>
    <definedName name="ACARREOBLOCK10">#REF!</definedName>
    <definedName name="ACARREOBLOCK12" localSheetId="0">#REF!</definedName>
    <definedName name="ACARREOBLOCK12">#REF!</definedName>
    <definedName name="ACARREOBLOCK4" localSheetId="0">#REF!</definedName>
    <definedName name="ACARREOBLOCK4">#REF!</definedName>
    <definedName name="ACARREOBLOCK5" localSheetId="0">#REF!</definedName>
    <definedName name="ACARREOBLOCK5">#REF!</definedName>
    <definedName name="ACARREOBLOCK6" localSheetId="0">#REF!</definedName>
    <definedName name="ACARREOBLOCK6">#REF!</definedName>
    <definedName name="ACARREOBLOCK6DEC" localSheetId="0">#REF!</definedName>
    <definedName name="ACARREOBLOCK6DEC">#REF!</definedName>
    <definedName name="ACARREOBLOCK6TEX" localSheetId="0">#REF!</definedName>
    <definedName name="ACARREOBLOCK6TEX">#REF!</definedName>
    <definedName name="ACARREOBLOCK8" localSheetId="0">#REF!</definedName>
    <definedName name="ACARREOBLOCK8">#REF!</definedName>
    <definedName name="ACARREOBLOCK8DEC" localSheetId="0">#REF!</definedName>
    <definedName name="ACARREOBLOCK8DEC">#REF!</definedName>
    <definedName name="ACARREOBLOCK8TEX" localSheetId="0">#REF!</definedName>
    <definedName name="ACARREOBLOCK8TEX">#REF!</definedName>
    <definedName name="ACARREOBLOCKORN" localSheetId="0">#REF!</definedName>
    <definedName name="ACARREOBLOCKORN">#REF!</definedName>
    <definedName name="ACARREOBLOCKRUST4" localSheetId="0">#REF!</definedName>
    <definedName name="ACARREOBLOCKRUST4">#REF!</definedName>
    <definedName name="ACARREOBLOCKRUST8" localSheetId="0">#REF!</definedName>
    <definedName name="ACARREOBLOCKRUST8">#REF!</definedName>
    <definedName name="ACARREOBLOQUETECHO11X20X20GRIS" localSheetId="0">#REF!</definedName>
    <definedName name="ACARREOBLOQUETECHO11X20X20GRIS">#REF!</definedName>
    <definedName name="ACARREOBLOQUETECHO15X60COLOR" localSheetId="0">#REF!</definedName>
    <definedName name="ACARREOBLOQUETECHO15X60COLOR">#REF!</definedName>
    <definedName name="ACARREOBLOQUETECHO15X60GRIS" localSheetId="0">#REF!</definedName>
    <definedName name="ACARREOBLOQUETECHO15X60GRIS">#REF!</definedName>
    <definedName name="ACARREOBLOVIGA6" localSheetId="0">#REF!</definedName>
    <definedName name="ACARREOBLOVIGA6">#REF!</definedName>
    <definedName name="ACARREOBLOVIGA8" localSheetId="0">#REF!</definedName>
    <definedName name="ACARREOBLOVIGA8">#REF!</definedName>
    <definedName name="ACARREOBLOVJE" localSheetId="0">#REF!</definedName>
    <definedName name="ACARREOBLOVJE">#REF!</definedName>
    <definedName name="ACARREOGRA3030" localSheetId="0">#REF!</definedName>
    <definedName name="ACARREOGRA3030">#REF!</definedName>
    <definedName name="ACARREOGRA4040" localSheetId="0">#REF!</definedName>
    <definedName name="ACARREOGRA4040">#REF!</definedName>
    <definedName name="ACARREOGRANITOVJE" localSheetId="0">#REF!</definedName>
    <definedName name="ACARREOGRANITOVJE">#REF!</definedName>
    <definedName name="ACARREOLAV1" localSheetId="0">#REF!</definedName>
    <definedName name="ACARREOLAV1">#REF!</definedName>
    <definedName name="ACARREOLAV2" localSheetId="0">#REF!</definedName>
    <definedName name="ACARREOLAV2">#REF!</definedName>
    <definedName name="ACARREOMOSAICOGRAVILLA30X30" localSheetId="0">#REF!</definedName>
    <definedName name="ACARREOMOSAICOGRAVILLA30X30">#REF!</definedName>
    <definedName name="ACARREOPISOS" localSheetId="0">#REF!</definedName>
    <definedName name="ACARREOPISOS">#REF!</definedName>
    <definedName name="ACARREOVER" localSheetId="0">#REF!</definedName>
    <definedName name="ACARREOVER">#REF!</definedName>
    <definedName name="ACARREOVIBRAZO30X30" localSheetId="0">#REF!</definedName>
    <definedName name="ACARREOVIBRAZO30X30">#REF!</definedName>
    <definedName name="ACARREOVIBRAZO40X40" localSheetId="0">#REF!</definedName>
    <definedName name="ACARREOVIBRAZO40X40">#REF!</definedName>
    <definedName name="ACARREOVIBRORUSTICO30X30" localSheetId="0">#REF!</definedName>
    <definedName name="ACARREOVIBRORUSTICO30X30">#REF!</definedName>
    <definedName name="ACARREOZOCALOS" localSheetId="0">#REF!</definedName>
    <definedName name="ACARREOZOCALOS">#REF!</definedName>
    <definedName name="ACARREPTABLETA" localSheetId="0">#REF!</definedName>
    <definedName name="ACARREPTABLETA">#REF!</definedName>
    <definedName name="Accesorioi" localSheetId="0">#REF!</definedName>
    <definedName name="Accesorioi">#REF!</definedName>
    <definedName name="AccesorioL" localSheetId="0">#REF!</definedName>
    <definedName name="AccesorioL">#REF!</definedName>
    <definedName name="accesoriosbaño5piezas">#REF!</definedName>
    <definedName name="ace">#REF!</definedName>
    <definedName name="acebaño1" localSheetId="0">#REF!</definedName>
    <definedName name="acebaño1">#REF!</definedName>
    <definedName name="acebaño2" localSheetId="0">#REF!</definedName>
    <definedName name="acebaño2">#REF!</definedName>
    <definedName name="acebaño3" localSheetId="0">#REF!</definedName>
    <definedName name="acebaño3">#REF!</definedName>
    <definedName name="ACECEFRO" localSheetId="0">#REF!</definedName>
    <definedName name="ACECEFRO">#REF!</definedName>
    <definedName name="acecocina1" localSheetId="0">#REF!</definedName>
    <definedName name="acecocina1">#REF!</definedName>
    <definedName name="acecocina2" localSheetId="0">#REF!</definedName>
    <definedName name="acecocina2">#REF!</definedName>
    <definedName name="acecocina3" localSheetId="0">#REF!</definedName>
    <definedName name="acecocina3">#REF!</definedName>
    <definedName name="ACECOVI" localSheetId="0">#REF!</definedName>
    <definedName name="ACECOVI">#REF!</definedName>
    <definedName name="ACEDIVIMA" localSheetId="0">#REF!</definedName>
    <definedName name="ACEDIVIMA">#REF!</definedName>
    <definedName name="ACEFRA" localSheetId="0">#REF!</definedName>
    <definedName name="ACEFRA">#REF!</definedName>
    <definedName name="ACELORA" localSheetId="0">#REF!</definedName>
    <definedName name="ACELORA">#REF!</definedName>
    <definedName name="ACENUVI" localSheetId="0">#REF!</definedName>
    <definedName name="ACENUVI">#REF!</definedName>
    <definedName name="ACER1_">#REF!</definedName>
    <definedName name="ACER1_2_">#REF!</definedName>
    <definedName name="ACER3_4_">#REF!</definedName>
    <definedName name="ACER3_8_">#REF!</definedName>
    <definedName name="ACERA" localSheetId="0">#REF!</definedName>
    <definedName name="ACERA">#REF!</definedName>
    <definedName name="ACERA_HA" localSheetId="0">#REF!</definedName>
    <definedName name="ACERA_HA">#REF!</definedName>
    <definedName name="ACERA_MALLA" localSheetId="0">#REF!</definedName>
    <definedName name="ACERA_MALLA">#REF!</definedName>
    <definedName name="acera1" localSheetId="0">#REF!</definedName>
    <definedName name="acera1">#REF!</definedName>
    <definedName name="acera12" localSheetId="0">#REF!</definedName>
    <definedName name="acera12">#REF!</definedName>
    <definedName name="ACERAES" localSheetId="0">#REF!</definedName>
    <definedName name="ACERAES">#REF!</definedName>
    <definedName name="aceras" localSheetId="0">#REF!</definedName>
    <definedName name="aceras">#REF!</definedName>
    <definedName name="ACERO" localSheetId="0">#REF!</definedName>
    <definedName name="ACERO">#REF!</definedName>
    <definedName name="Acero.1er.Enrase.Villas" localSheetId="0">#REF!</definedName>
    <definedName name="Acero.1er.Enrase.Villas">#REF!</definedName>
    <definedName name="Acero.1er.Entrepiso.Villa" localSheetId="0">#REF!</definedName>
    <definedName name="Acero.1er.Entrepiso.Villa">#REF!</definedName>
    <definedName name="Acero.2do.Enrase.Villas" localSheetId="0">#REF!</definedName>
    <definedName name="Acero.2do.Enrase.Villas">#REF!</definedName>
    <definedName name="Acero.2do.Entrepiso.Villas" localSheetId="0">#REF!</definedName>
    <definedName name="Acero.2do.Entrepiso.Villas">#REF!</definedName>
    <definedName name="Acero.3erEnrase.Villas" localSheetId="0">#REF!</definedName>
    <definedName name="Acero.3erEnrase.Villas">#REF!</definedName>
    <definedName name="Acero.60" localSheetId="0">#REF!</definedName>
    <definedName name="Acero.60">#REF!</definedName>
    <definedName name="Acero.C1.1erN.Villa" localSheetId="0">#REF!</definedName>
    <definedName name="Acero.C1.1erN.Villa">#REF!</definedName>
    <definedName name="Acero.C1.2doN.Villa" localSheetId="0">#REF!</definedName>
    <definedName name="Acero.C1.2doN.Villa">#REF!</definedName>
    <definedName name="Acero.C2.1erN.Villa" localSheetId="0">#REF!</definedName>
    <definedName name="Acero.C2.1erN.Villa">#REF!</definedName>
    <definedName name="Acero.C3.2doN" localSheetId="0">#REF!</definedName>
    <definedName name="Acero.C3.2doN">#REF!</definedName>
    <definedName name="Acero.C4.1erN.Villa" localSheetId="0">#REF!</definedName>
    <definedName name="Acero.C4.1erN.Villa">#REF!</definedName>
    <definedName name="Acero.C4.2doN.Villas" localSheetId="0">#REF!</definedName>
    <definedName name="Acero.C4.2doN.Villas">#REF!</definedName>
    <definedName name="Acero.Losa.Techo.Villas" localSheetId="0">#REF!</definedName>
    <definedName name="Acero.Losa.Techo.Villas">#REF!</definedName>
    <definedName name="Acero.MA" localSheetId="0">#REF!</definedName>
    <definedName name="Acero.MA">#REF!</definedName>
    <definedName name="Acero.platea.Villa" localSheetId="0">#REF!</definedName>
    <definedName name="Acero.platea.Villa">#REF!</definedName>
    <definedName name="Acero.V1E.Villas" localSheetId="0">#REF!</definedName>
    <definedName name="Acero.V1E.Villas">#REF!</definedName>
    <definedName name="Acero.V1T.Villas" localSheetId="0">#REF!</definedName>
    <definedName name="Acero.V1T.Villas">#REF!</definedName>
    <definedName name="Acero.V2E.Villas" localSheetId="0">#REF!</definedName>
    <definedName name="Acero.V2E.Villas">#REF!</definedName>
    <definedName name="Acero.V2T.Villas" localSheetId="0">#REF!</definedName>
    <definedName name="Acero.V2T.Villas">#REF!</definedName>
    <definedName name="Acero.V3E.Villas" localSheetId="0">#REF!</definedName>
    <definedName name="Acero.V3E.Villas">#REF!</definedName>
    <definedName name="Acero.V3T.Villas" localSheetId="0">#REF!</definedName>
    <definedName name="Acero.V3T.Villas">#REF!</definedName>
    <definedName name="Acero.V4E.Villas" localSheetId="0">#REF!</definedName>
    <definedName name="Acero.V4E.Villas">#REF!</definedName>
    <definedName name="Acero.V4T.Villas" localSheetId="0">#REF!</definedName>
    <definedName name="Acero.V4T.Villas">#REF!</definedName>
    <definedName name="Acero.V5E.Villas" localSheetId="0">#REF!</definedName>
    <definedName name="Acero.V5E.Villas">#REF!</definedName>
    <definedName name="Acero.Viga.Platea.Villa" localSheetId="0">#REF!</definedName>
    <definedName name="Acero.Viga.Platea.Villa">#REF!</definedName>
    <definedName name="Acero_¼" localSheetId="0">#REF!</definedName>
    <definedName name="Acero_¼">#REF!</definedName>
    <definedName name="Acero_1">#N/A</definedName>
    <definedName name="Acero_1_2_____Grado_40" localSheetId="0">#REF!</definedName>
    <definedName name="Acero_1_2_____Grado_40">#REF!</definedName>
    <definedName name="Acero_1_4______Grado_40" localSheetId="0">#REF!</definedName>
    <definedName name="Acero_1_4______Grado_40">#REF!</definedName>
    <definedName name="Acero_2">#N/A</definedName>
    <definedName name="Acero_3">#N/A</definedName>
    <definedName name="Acero_3_4__1_____Grado_40" localSheetId="0">#REF!</definedName>
    <definedName name="Acero_3_4__1_____Grado_40">#REF!</definedName>
    <definedName name="Acero_3_8______Grado_40" localSheetId="0">#REF!</definedName>
    <definedName name="Acero_3_8______Grado_40">#REF!</definedName>
    <definedName name="acero_6" localSheetId="0">#REF!</definedName>
    <definedName name="acero_6">#REF!</definedName>
    <definedName name="acero_8" localSheetId="0">#REF!</definedName>
    <definedName name="acero_8">#REF!</definedName>
    <definedName name="Acero_grado_40__½__x_20" localSheetId="0">#REF!</definedName>
    <definedName name="Acero_grado_40__½__x_20">#REF!</definedName>
    <definedName name="Acero_grado_40__3_8__x_20" localSheetId="0">#REF!</definedName>
    <definedName name="Acero_grado_40__3_8__x_20">#REF!</definedName>
    <definedName name="Acero_Grado_60" localSheetId="0">#REF!</definedName>
    <definedName name="Acero_Grado_60">#REF!</definedName>
    <definedName name="Acero_malla__D2.7_x_D2.7__100_x_100_Rollo_2.40_x_40.00_m.__5.87_qq" localSheetId="0">#REF!</definedName>
    <definedName name="Acero_malla__D2.7_x_D2.7__100_x_100_Rollo_2.40_x_40.00_m.__5.87_qq">#REF!</definedName>
    <definedName name="Acero_QQ" localSheetId="0">#REF!</definedName>
    <definedName name="Acero_QQ">#REF!</definedName>
    <definedName name="Acero_QQ_10" localSheetId="0">#REF!</definedName>
    <definedName name="Acero_QQ_10">#REF!</definedName>
    <definedName name="Acero_QQ_11" localSheetId="0">#REF!</definedName>
    <definedName name="Acero_QQ_11">#REF!</definedName>
    <definedName name="Acero_QQ_5" localSheetId="0">#REF!</definedName>
    <definedName name="Acero_QQ_5">#REF!</definedName>
    <definedName name="Acero_QQ_6" localSheetId="0">#REF!</definedName>
    <definedName name="Acero_QQ_6">#REF!</definedName>
    <definedName name="Acero_QQ_7" localSheetId="0">#REF!</definedName>
    <definedName name="Acero_QQ_7">#REF!</definedName>
    <definedName name="Acero_QQ_8" localSheetId="0">#REF!</definedName>
    <definedName name="Acero_QQ_8">#REF!</definedName>
    <definedName name="Acero_QQ_9" localSheetId="0">#REF!</definedName>
    <definedName name="Acero_QQ_9">#REF!</definedName>
    <definedName name="ACERO1" localSheetId="0">#REF!</definedName>
    <definedName name="ACERO1">#REF!</definedName>
    <definedName name="ACERO1\2">#REF!</definedName>
    <definedName name="ACERO1\4">#REF!</definedName>
    <definedName name="ACERO1_">#REF!</definedName>
    <definedName name="ACERO1_2_">#REF!</definedName>
    <definedName name="ACERO1_4_">#REF!</definedName>
    <definedName name="ACERO12" localSheetId="0">#REF!</definedName>
    <definedName name="ACERO12">#REF!</definedName>
    <definedName name="ACERO1225" localSheetId="0">#REF!</definedName>
    <definedName name="ACERO1225">#REF!</definedName>
    <definedName name="ACERO14" localSheetId="0">#REF!</definedName>
    <definedName name="ACERO14">#REF!</definedName>
    <definedName name="acero2" localSheetId="0">#REF!</definedName>
    <definedName name="acero2">#REF!</definedName>
    <definedName name="Acero3">#REF!</definedName>
    <definedName name="ACERO3\8">#REF!</definedName>
    <definedName name="ACERO3_4_">#REF!</definedName>
    <definedName name="ACERO3_8_">#REF!</definedName>
    <definedName name="ACERO34" localSheetId="0">#REF!</definedName>
    <definedName name="ACERO34">#REF!</definedName>
    <definedName name="ACERO38" localSheetId="0">#REF!</definedName>
    <definedName name="ACERO38">#REF!</definedName>
    <definedName name="ACERO3825" localSheetId="0">#REF!</definedName>
    <definedName name="ACERO3825">#REF!</definedName>
    <definedName name="Acero4">#REF!</definedName>
    <definedName name="ACERO40" localSheetId="0">#REF!</definedName>
    <definedName name="ACERO40">#REF!</definedName>
    <definedName name="Acero6">#REF!</definedName>
    <definedName name="Acero60" localSheetId="0">#REF!</definedName>
    <definedName name="Acero60">#REF!</definedName>
    <definedName name="acero60_8" localSheetId="0">#REF!</definedName>
    <definedName name="acero60_8">#REF!</definedName>
    <definedName name="ACERO600120">#REF!</definedName>
    <definedName name="ACERO601" localSheetId="0">#REF!</definedName>
    <definedName name="ACERO601">#REF!</definedName>
    <definedName name="ACERO6012" localSheetId="0">#REF!</definedName>
    <definedName name="ACERO6012">#REF!</definedName>
    <definedName name="ACERO601220" localSheetId="0">#REF!</definedName>
    <definedName name="ACERO601220">#REF!</definedName>
    <definedName name="ACERO601225" localSheetId="0">#REF!</definedName>
    <definedName name="ACERO601225">#REF!</definedName>
    <definedName name="ACERO6034" localSheetId="0">#REF!</definedName>
    <definedName name="ACERO6034">#REF!</definedName>
    <definedName name="ACERO603420">#REF!</definedName>
    <definedName name="ACERO6035" localSheetId="0">#REF!</definedName>
    <definedName name="ACERO6035">#REF!</definedName>
    <definedName name="ACERO6038" localSheetId="0">#REF!</definedName>
    <definedName name="ACERO6038">#REF!</definedName>
    <definedName name="ACERO603820" localSheetId="0">#REF!</definedName>
    <definedName name="ACERO603820">#REF!</definedName>
    <definedName name="ACERO603825" localSheetId="0">#REF!</definedName>
    <definedName name="ACERO603825">#REF!</definedName>
    <definedName name="Acero8">#REF!</definedName>
    <definedName name="acerog40" localSheetId="0">#REF!</definedName>
    <definedName name="acerog40">#REF!</definedName>
    <definedName name="acerog60" localSheetId="0">#REF!</definedName>
    <definedName name="acerog60">#REF!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" localSheetId="0">#REF!</definedName>
    <definedName name="ACEROMA">#REF!</definedName>
    <definedName name="aceromalla" localSheetId="0">#REF!</definedName>
    <definedName name="aceromalla">#REF!</definedName>
    <definedName name="ACEROQQ" localSheetId="0">#REF!</definedName>
    <definedName name="ACEROQQ">#REF!</definedName>
    <definedName name="ACEROS" localSheetId="0">#REF!</definedName>
    <definedName name="ACEROS">#REF!</definedName>
    <definedName name="ACEVIAM" localSheetId="0">#REF!</definedName>
    <definedName name="ACEVIAM">#REF!</definedName>
    <definedName name="ACEZAMUBL" localSheetId="0">#REF!</definedName>
    <definedName name="ACEZAMUBL">#REF!</definedName>
    <definedName name="ACOMALTATENSIONCONTRA" localSheetId="0">#REF!</definedName>
    <definedName name="ACOMALTATENSIONCONTRA">#REF!</definedName>
    <definedName name="ACOMDEPLANTANUEAEQUIPO800ACONTRA" localSheetId="0">#REF!</definedName>
    <definedName name="ACOMDEPLANTANUEAEQUIPO800ACONTRA">#REF!</definedName>
    <definedName name="ACOMDESDEEQUIPOAPANELAA" localSheetId="0">#REF!</definedName>
    <definedName name="ACOMDESDEEQUIPOAPANELAA">#REF!</definedName>
    <definedName name="ACOMELEC" localSheetId="0">#REF!</definedName>
    <definedName name="ACOMELEC">#REF!</definedName>
    <definedName name="ACOMEQUIPOAPANELBOMBACONTRA" localSheetId="0">#REF!</definedName>
    <definedName name="ACOMEQUIPOAPANELBOMBACONTRA">#REF!</definedName>
    <definedName name="ACOMEQUIPOAPANELLUCESPARQCONTRA" localSheetId="0">#REF!</definedName>
    <definedName name="ACOMEQUIPOAPANELLUCESPARQCONTRA">#REF!</definedName>
    <definedName name="ACOMPRIDEPOSTEATRANSF750CONTRA" localSheetId="0">#REF!</definedName>
    <definedName name="ACOMPRIDEPOSTEATRANSF750CONTRA">#REF!</definedName>
    <definedName name="ACOMSECDEEQUIPOAPANLUCESYTC" localSheetId="0">#REF!</definedName>
    <definedName name="ACOMSECDEEQUIPOAPANLUCESYTC">#REF!</definedName>
    <definedName name="ACOMSECDEPLANUEAEQUI800CONTRA" localSheetId="0">#REF!</definedName>
    <definedName name="ACOMSECDEPLANUEAEQUI800CONTRA">#REF!</definedName>
    <definedName name="ACOMSECDETRANSF750AREGBCONTRA" localSheetId="0">#REF!</definedName>
    <definedName name="ACOMSECDETRANSF750AREGBCONTRA">#REF!</definedName>
    <definedName name="ACOMSECTRANSFAEQUIPOCONTRA" localSheetId="0">#REF!</definedName>
    <definedName name="ACOMSECTRANSFAEQUIPOCONTRA">#REF!</definedName>
    <definedName name="acpresupuesto" localSheetId="0">#REF!</definedName>
    <definedName name="acpresupuesto">#REF!</definedName>
    <definedName name="ACR">#REF!</definedName>
    <definedName name="Act." localSheetId="0">#REF!</definedName>
    <definedName name="Act.">#REF!</definedName>
    <definedName name="Actividad" localSheetId="0">#REF!</definedName>
    <definedName name="Actividad">#REF!</definedName>
    <definedName name="Actividad___Servicios">#REF!</definedName>
    <definedName name="Actividad_1" localSheetId="0">#REF!</definedName>
    <definedName name="Actividad_1">#REF!</definedName>
    <definedName name="Actividad_2" localSheetId="0">#REF!</definedName>
    <definedName name="Actividad_2">#REF!</definedName>
    <definedName name="Actividad_3" localSheetId="0">#REF!</definedName>
    <definedName name="Actividad_3">#REF!</definedName>
    <definedName name="actividades">#REF!</definedName>
    <definedName name="ACTU">#REF!</definedName>
    <definedName name="Actualz_Cotizac." localSheetId="0">#REF!</definedName>
    <definedName name="Actualz_Cotizac.">#REF!</definedName>
    <definedName name="ACUEDUCTO" localSheetId="0">#REF!</definedName>
    <definedName name="ACUEDUCTO">#REF!</definedName>
    <definedName name="ACUEDUCTO_8" localSheetId="0">#REF!</definedName>
    <definedName name="ACUEDUCTO_8">#REF!</definedName>
    <definedName name="ACUM" localSheetId="0">#REF!</definedName>
    <definedName name="ACUM">#REF!</definedName>
    <definedName name="ad" localSheetId="0">#REF!</definedName>
    <definedName name="ad">#REF!</definedName>
    <definedName name="adamiosi" localSheetId="0">#REF!</definedName>
    <definedName name="adamiosi">#REF!</definedName>
    <definedName name="ADAMIOSIN" localSheetId="0">#REF!</definedName>
    <definedName name="ADAMIOSIN">#REF!</definedName>
    <definedName name="ADAPH1P">#REF!</definedName>
    <definedName name="ADAPM12P" localSheetId="0">#REF!</definedName>
    <definedName name="ADAPM12P">#REF!</definedName>
    <definedName name="ADAPTADOR_HEM_PVC_1" localSheetId="0">#REF!</definedName>
    <definedName name="ADAPTADOR_HEM_PVC_1">#REF!</definedName>
    <definedName name="ADAPTADOR_HEM_PVC_1_10" localSheetId="0">#REF!</definedName>
    <definedName name="ADAPTADOR_HEM_PVC_1_10">#REF!</definedName>
    <definedName name="ADAPTADOR_HEM_PVC_1_11" localSheetId="0">#REF!</definedName>
    <definedName name="ADAPTADOR_HEM_PVC_1_11">#REF!</definedName>
    <definedName name="ADAPTADOR_HEM_PVC_1_6" localSheetId="0">#REF!</definedName>
    <definedName name="ADAPTADOR_HEM_PVC_1_6">#REF!</definedName>
    <definedName name="ADAPTADOR_HEM_PVC_1_7" localSheetId="0">#REF!</definedName>
    <definedName name="ADAPTADOR_HEM_PVC_1_7">#REF!</definedName>
    <definedName name="ADAPTADOR_HEM_PVC_1_8" localSheetId="0">#REF!</definedName>
    <definedName name="ADAPTADOR_HEM_PVC_1_8">#REF!</definedName>
    <definedName name="ADAPTADOR_HEM_PVC_1_9" localSheetId="0">#REF!</definedName>
    <definedName name="ADAPTADOR_HEM_PVC_1_9">#REF!</definedName>
    <definedName name="ADAPTADOR_HEM_PVC_12" localSheetId="0">#REF!</definedName>
    <definedName name="ADAPTADOR_HEM_PVC_12">#REF!</definedName>
    <definedName name="ADAPTADOR_HEM_PVC_12_10" localSheetId="0">#REF!</definedName>
    <definedName name="ADAPTADOR_HEM_PVC_12_10">#REF!</definedName>
    <definedName name="ADAPTADOR_HEM_PVC_12_11" localSheetId="0">#REF!</definedName>
    <definedName name="ADAPTADOR_HEM_PVC_12_11">#REF!</definedName>
    <definedName name="ADAPTADOR_HEM_PVC_12_6" localSheetId="0">#REF!</definedName>
    <definedName name="ADAPTADOR_HEM_PVC_12_6">#REF!</definedName>
    <definedName name="ADAPTADOR_HEM_PVC_12_7" localSheetId="0">#REF!</definedName>
    <definedName name="ADAPTADOR_HEM_PVC_12_7">#REF!</definedName>
    <definedName name="ADAPTADOR_HEM_PVC_12_8" localSheetId="0">#REF!</definedName>
    <definedName name="ADAPTADOR_HEM_PVC_12_8">#REF!</definedName>
    <definedName name="ADAPTADOR_HEM_PVC_12_9" localSheetId="0">#REF!</definedName>
    <definedName name="ADAPTADOR_HEM_PVC_12_9">#REF!</definedName>
    <definedName name="ADAPTADOR_HEM_PVC_34" localSheetId="0">#REF!</definedName>
    <definedName name="ADAPTADOR_HEM_PVC_34">#REF!</definedName>
    <definedName name="ADAPTADOR_HEM_PVC_34_10" localSheetId="0">#REF!</definedName>
    <definedName name="ADAPTADOR_HEM_PVC_34_10">#REF!</definedName>
    <definedName name="ADAPTADOR_HEM_PVC_34_11" localSheetId="0">#REF!</definedName>
    <definedName name="ADAPTADOR_HEM_PVC_34_11">#REF!</definedName>
    <definedName name="ADAPTADOR_HEM_PVC_34_6" localSheetId="0">#REF!</definedName>
    <definedName name="ADAPTADOR_HEM_PVC_34_6">#REF!</definedName>
    <definedName name="ADAPTADOR_HEM_PVC_34_7" localSheetId="0">#REF!</definedName>
    <definedName name="ADAPTADOR_HEM_PVC_34_7">#REF!</definedName>
    <definedName name="ADAPTADOR_HEM_PVC_34_8" localSheetId="0">#REF!</definedName>
    <definedName name="ADAPTADOR_HEM_PVC_34_8">#REF!</definedName>
    <definedName name="ADAPTADOR_HEM_PVC_34_9" localSheetId="0">#REF!</definedName>
    <definedName name="ADAPTADOR_HEM_PVC_34_9">#REF!</definedName>
    <definedName name="ADAPTADOR_MAC_PVC_1" localSheetId="0">#REF!</definedName>
    <definedName name="ADAPTADOR_MAC_PVC_1">#REF!</definedName>
    <definedName name="ADAPTADOR_MAC_PVC_1_10" localSheetId="0">#REF!</definedName>
    <definedName name="ADAPTADOR_MAC_PVC_1_10">#REF!</definedName>
    <definedName name="ADAPTADOR_MAC_PVC_1_11" localSheetId="0">#REF!</definedName>
    <definedName name="ADAPTADOR_MAC_PVC_1_11">#REF!</definedName>
    <definedName name="ADAPTADOR_MAC_PVC_1_6" localSheetId="0">#REF!</definedName>
    <definedName name="ADAPTADOR_MAC_PVC_1_6">#REF!</definedName>
    <definedName name="ADAPTADOR_MAC_PVC_1_7" localSheetId="0">#REF!</definedName>
    <definedName name="ADAPTADOR_MAC_PVC_1_7">#REF!</definedName>
    <definedName name="ADAPTADOR_MAC_PVC_1_8" localSheetId="0">#REF!</definedName>
    <definedName name="ADAPTADOR_MAC_PVC_1_8">#REF!</definedName>
    <definedName name="ADAPTADOR_MAC_PVC_1_9" localSheetId="0">#REF!</definedName>
    <definedName name="ADAPTADOR_MAC_PVC_1_9">#REF!</definedName>
    <definedName name="ADAPTADOR_MAC_PVC_12" localSheetId="0">#REF!</definedName>
    <definedName name="ADAPTADOR_MAC_PVC_12">#REF!</definedName>
    <definedName name="ADAPTADOR_MAC_PVC_12_10" localSheetId="0">#REF!</definedName>
    <definedName name="ADAPTADOR_MAC_PVC_12_10">#REF!</definedName>
    <definedName name="ADAPTADOR_MAC_PVC_12_11" localSheetId="0">#REF!</definedName>
    <definedName name="ADAPTADOR_MAC_PVC_12_11">#REF!</definedName>
    <definedName name="ADAPTADOR_MAC_PVC_12_6" localSheetId="0">#REF!</definedName>
    <definedName name="ADAPTADOR_MAC_PVC_12_6">#REF!</definedName>
    <definedName name="ADAPTADOR_MAC_PVC_12_7" localSheetId="0">#REF!</definedName>
    <definedName name="ADAPTADOR_MAC_PVC_12_7">#REF!</definedName>
    <definedName name="ADAPTADOR_MAC_PVC_12_8" localSheetId="0">#REF!</definedName>
    <definedName name="ADAPTADOR_MAC_PVC_12_8">#REF!</definedName>
    <definedName name="ADAPTADOR_MAC_PVC_12_9" localSheetId="0">#REF!</definedName>
    <definedName name="ADAPTADOR_MAC_PVC_12_9">#REF!</definedName>
    <definedName name="ADAPTADOR_MAC_PVC_34" localSheetId="0">#REF!</definedName>
    <definedName name="ADAPTADOR_MAC_PVC_34">#REF!</definedName>
    <definedName name="ADAPTADOR_MAC_PVC_34_10" localSheetId="0">#REF!</definedName>
    <definedName name="ADAPTADOR_MAC_PVC_34_10">#REF!</definedName>
    <definedName name="ADAPTADOR_MAC_PVC_34_11" localSheetId="0">#REF!</definedName>
    <definedName name="ADAPTADOR_MAC_PVC_34_11">#REF!</definedName>
    <definedName name="ADAPTADOR_MAC_PVC_34_6" localSheetId="0">#REF!</definedName>
    <definedName name="ADAPTADOR_MAC_PVC_34_6">#REF!</definedName>
    <definedName name="ADAPTADOR_MAC_PVC_34_7" localSheetId="0">#REF!</definedName>
    <definedName name="ADAPTADOR_MAC_PVC_34_7">#REF!</definedName>
    <definedName name="ADAPTADOR_MAC_PVC_34_8" localSheetId="0">#REF!</definedName>
    <definedName name="ADAPTADOR_MAC_PVC_34_8">#REF!</definedName>
    <definedName name="ADAPTADOR_MAC_PVC_34_9" localSheetId="0">#REF!</definedName>
    <definedName name="ADAPTADOR_MAC_PVC_34_9">#REF!</definedName>
    <definedName name="adaptadorhembra1">#REF!</definedName>
    <definedName name="adaptadormacho1">#REF!</definedName>
    <definedName name="adaptadormacho12">#REF!</definedName>
    <definedName name="adaptadormacho34">#REF!</definedName>
    <definedName name="ADAPTCPVCH12" localSheetId="0">#REF!</definedName>
    <definedName name="ADAPTCPVCH12">#REF!</definedName>
    <definedName name="ADAPTCPVCH34" localSheetId="0">#REF!</definedName>
    <definedName name="ADAPTCPVCH34">#REF!</definedName>
    <definedName name="ADAPTCPVCM12" localSheetId="0">#REF!</definedName>
    <definedName name="ADAPTCPVCM12">#REF!</definedName>
    <definedName name="ADAPTCPVCM34" localSheetId="0">#REF!</definedName>
    <definedName name="ADAPTCPVCM34">#REF!</definedName>
    <definedName name="ADAPTPVCH1" localSheetId="0">#REF!</definedName>
    <definedName name="ADAPTPVCH1">#REF!</definedName>
    <definedName name="ADAPTPVCH112" localSheetId="0">#REF!</definedName>
    <definedName name="ADAPTPVCH112">#REF!</definedName>
    <definedName name="ADAPTPVCH12" localSheetId="0">#REF!</definedName>
    <definedName name="ADAPTPVCH12">#REF!</definedName>
    <definedName name="ADAPTPVCH2" localSheetId="0">#REF!</definedName>
    <definedName name="ADAPTPVCH2">#REF!</definedName>
    <definedName name="ADAPTPVCH3" localSheetId="0">#REF!</definedName>
    <definedName name="ADAPTPVCH3">#REF!</definedName>
    <definedName name="ADAPTPVCH34" localSheetId="0">#REF!</definedName>
    <definedName name="ADAPTPVCH34">#REF!</definedName>
    <definedName name="ADAPTPVCH4" localSheetId="0">#REF!</definedName>
    <definedName name="ADAPTPVCH4">#REF!</definedName>
    <definedName name="ADAPTPVCH6" localSheetId="0">#REF!</definedName>
    <definedName name="ADAPTPVCH6">#REF!</definedName>
    <definedName name="ADAPTPVCM1" localSheetId="0">#REF!</definedName>
    <definedName name="ADAPTPVCM1">#REF!</definedName>
    <definedName name="ADAPTPVCM112" localSheetId="0">#REF!</definedName>
    <definedName name="ADAPTPVCM112">#REF!</definedName>
    <definedName name="ADAPTPVCM12" localSheetId="0">#REF!</definedName>
    <definedName name="ADAPTPVCM12">#REF!</definedName>
    <definedName name="ADAPTPVCM2" localSheetId="0">#REF!</definedName>
    <definedName name="ADAPTPVCM2">#REF!</definedName>
    <definedName name="ADAPTPVCM3" localSheetId="0">#REF!</definedName>
    <definedName name="ADAPTPVCM3">#REF!</definedName>
    <definedName name="ADAPTPVCM34" localSheetId="0">#REF!</definedName>
    <definedName name="ADAPTPVCM34">#REF!</definedName>
    <definedName name="ADAPTPVCM4" localSheetId="0">#REF!</definedName>
    <definedName name="ADAPTPVCM4">#REF!</definedName>
    <definedName name="ADAPTPVCM6" localSheetId="0">#REF!</definedName>
    <definedName name="ADAPTPVCM6">#REF!</definedName>
    <definedName name="ADER" localSheetId="0">#REF!</definedName>
    <definedName name="ADER">#REF!</definedName>
    <definedName name="ADHERENCIA" localSheetId="0">#REF!</definedName>
    <definedName name="ADHERENCIA">#REF!</definedName>
    <definedName name="ADICIONAL">#N/A</definedName>
    <definedName name="ADICIONAL_6">NA()</definedName>
    <definedName name="Adicionales" localSheetId="0">#REF!</definedName>
    <definedName name="Adicionales">#REF!</definedName>
    <definedName name="adicionales1" localSheetId="0">#REF!</definedName>
    <definedName name="adicionales1">#REF!</definedName>
    <definedName name="ADITIVO" localSheetId="0">#REF!</definedName>
    <definedName name="ADITIVO">#REF!</definedName>
    <definedName name="ADITIVO_IMPERMEABILIZANTE" localSheetId="0">#REF!</definedName>
    <definedName name="ADITIVO_IMPERMEABILIZANTE">#REF!</definedName>
    <definedName name="ADITIVO_IMPERMEABILIZANTE_10" localSheetId="0">#REF!</definedName>
    <definedName name="ADITIVO_IMPERMEABILIZANTE_10">#REF!</definedName>
    <definedName name="ADITIVO_IMPERMEABILIZANTE_11" localSheetId="0">#REF!</definedName>
    <definedName name="ADITIVO_IMPERMEABILIZANTE_11">#REF!</definedName>
    <definedName name="ADITIVO_IMPERMEABILIZANTE_6" localSheetId="0">#REF!</definedName>
    <definedName name="ADITIVO_IMPERMEABILIZANTE_6">#REF!</definedName>
    <definedName name="ADITIVO_IMPERMEABILIZANTE_7" localSheetId="0">#REF!</definedName>
    <definedName name="ADITIVO_IMPERMEABILIZANTE_7">#REF!</definedName>
    <definedName name="ADITIVO_IMPERMEABILIZANTE_8" localSheetId="0">#REF!</definedName>
    <definedName name="ADITIVO_IMPERMEABILIZANTE_8">#REF!</definedName>
    <definedName name="ADITIVO_IMPERMEABILIZANTE_9" localSheetId="0">#REF!</definedName>
    <definedName name="ADITIVO_IMPERMEABILIZANTE_9">#REF!</definedName>
    <definedName name="ADM" localSheetId="0" hidden="1">#REF!</definedName>
    <definedName name="ADM" hidden="1">#REF!</definedName>
    <definedName name="adm.a" localSheetId="0" hidden="1">#REF!</definedName>
    <definedName name="adm.a" hidden="1">#REF!</definedName>
    <definedName name="ADMBL" localSheetId="0" hidden="1">#REF!</definedName>
    <definedName name="ADMBL" hidden="1">#REF!</definedName>
    <definedName name="ADMINISTRATIVOS" localSheetId="0">#REF!</definedName>
    <definedName name="ADMINISTRATIVOS">#REF!</definedName>
    <definedName name="Adoquin">#REF!</definedName>
    <definedName name="Adoquín_Mediterráneo_Gris" localSheetId="0">#REF!</definedName>
    <definedName name="Adoquín_Mediterráneo_Gris">#REF!</definedName>
    <definedName name="AG" localSheetId="0">#REF!</definedName>
    <definedName name="AG">#REF!</definedName>
    <definedName name="Agregado" localSheetId="0">#REF!</definedName>
    <definedName name="Agregado">#REF!</definedName>
    <definedName name="Agregado_2">#N/A</definedName>
    <definedName name="Agregado_3">#N/A</definedName>
    <definedName name="Agregados" localSheetId="0">#REF!</definedName>
    <definedName name="Agregados">#REF!</definedName>
    <definedName name="Agregados_Hormigon" localSheetId="0">#REF!</definedName>
    <definedName name="Agregados_Hormigon">#REF!</definedName>
    <definedName name="agricola" localSheetId="0">#REF!</definedName>
    <definedName name="agricola">#REF!</definedName>
    <definedName name="AGRMH">#REF!</definedName>
    <definedName name="AGUA" localSheetId="0">#REF!</definedName>
    <definedName name="Agua">#REF!</definedName>
    <definedName name="Agua.MA" localSheetId="0">#REF!</definedName>
    <definedName name="Agua.MA">#REF!</definedName>
    <definedName name="Agua.Potable.1erN" localSheetId="0">#REF!</definedName>
    <definedName name="Agua.Potable.1erN">#REF!</definedName>
    <definedName name="Agua.Potable.3er.4toy5toN" localSheetId="0">#REF!</definedName>
    <definedName name="Agua.Potable.3er.4toy5toN">#REF!</definedName>
    <definedName name="Agua__camión_2_000_gls." localSheetId="0">#REF!</definedName>
    <definedName name="Agua__camión_2_000_gls.">#REF!</definedName>
    <definedName name="Agua_1">#N/A</definedName>
    <definedName name="Agua_10" localSheetId="0">#REF!</definedName>
    <definedName name="Agua_10">#REF!</definedName>
    <definedName name="Agua_11" localSheetId="0">#REF!</definedName>
    <definedName name="Agua_11">#REF!</definedName>
    <definedName name="Agua_2">#N/A</definedName>
    <definedName name="Agua_3">#N/A</definedName>
    <definedName name="Agua_6" localSheetId="0">#REF!</definedName>
    <definedName name="Agua_6">#REF!</definedName>
    <definedName name="Agua_7" localSheetId="0">#REF!</definedName>
    <definedName name="Agua_7">#REF!</definedName>
    <definedName name="Agua_8" localSheetId="0">#REF!</definedName>
    <definedName name="Agua_8">#REF!</definedName>
    <definedName name="Agua_9" localSheetId="0">#REF!</definedName>
    <definedName name="Agua_9">#REF!</definedName>
    <definedName name="AGUAGL" localSheetId="0">#REF!</definedName>
    <definedName name="AGUAGL">#REF!</definedName>
    <definedName name="AGUARRAS" localSheetId="0">#REF!</definedName>
    <definedName name="AGUARRAS">#REF!</definedName>
    <definedName name="AHorm180">#REF!</definedName>
    <definedName name="AHorm180sencof">#REF!</definedName>
    <definedName name="Aint." localSheetId="0">#REF!</definedName>
    <definedName name="Aint.">#REF!</definedName>
    <definedName name="AIRE.ACONDICIONADO" localSheetId="0">#REF!</definedName>
    <definedName name="AIRE.ACONDICIONADO">#REF!</definedName>
    <definedName name="aja" localSheetId="0">#REF!</definedName>
    <definedName name="aja">#REF!</definedName>
    <definedName name="AL" localSheetId="0">#REF!</definedName>
    <definedName name="AL">#REF!</definedName>
    <definedName name="AL_ELEC_No10" localSheetId="0">#REF!</definedName>
    <definedName name="AL_ELEC_No10">#REF!</definedName>
    <definedName name="AL_ELEC_No10_10" localSheetId="0">#REF!</definedName>
    <definedName name="AL_ELEC_No10_10">#REF!</definedName>
    <definedName name="AL_ELEC_No10_11" localSheetId="0">#REF!</definedName>
    <definedName name="AL_ELEC_No10_11">#REF!</definedName>
    <definedName name="AL_ELEC_No10_6" localSheetId="0">#REF!</definedName>
    <definedName name="AL_ELEC_No10_6">#REF!</definedName>
    <definedName name="AL_ELEC_No10_7" localSheetId="0">#REF!</definedName>
    <definedName name="AL_ELEC_No10_7">#REF!</definedName>
    <definedName name="AL_ELEC_No10_8" localSheetId="0">#REF!</definedName>
    <definedName name="AL_ELEC_No10_8">#REF!</definedName>
    <definedName name="AL_ELEC_No10_9" localSheetId="0">#REF!</definedName>
    <definedName name="AL_ELEC_No10_9">#REF!</definedName>
    <definedName name="AL_ELEC_No12" localSheetId="0">#REF!</definedName>
    <definedName name="AL_ELEC_No12">#REF!</definedName>
    <definedName name="AL_ELEC_No12_10" localSheetId="0">#REF!</definedName>
    <definedName name="AL_ELEC_No12_10">#REF!</definedName>
    <definedName name="AL_ELEC_No12_11" localSheetId="0">#REF!</definedName>
    <definedName name="AL_ELEC_No12_11">#REF!</definedName>
    <definedName name="AL_ELEC_No12_6" localSheetId="0">#REF!</definedName>
    <definedName name="AL_ELEC_No12_6">#REF!</definedName>
    <definedName name="AL_ELEC_No12_7" localSheetId="0">#REF!</definedName>
    <definedName name="AL_ELEC_No12_7">#REF!</definedName>
    <definedName name="AL_ELEC_No12_8" localSheetId="0">#REF!</definedName>
    <definedName name="AL_ELEC_No12_8">#REF!</definedName>
    <definedName name="AL_ELEC_No12_9" localSheetId="0">#REF!</definedName>
    <definedName name="AL_ELEC_No12_9">#REF!</definedName>
    <definedName name="AL_ELEC_No14" localSheetId="0">#REF!</definedName>
    <definedName name="AL_ELEC_No14">#REF!</definedName>
    <definedName name="AL_ELEC_No14_10" localSheetId="0">#REF!</definedName>
    <definedName name="AL_ELEC_No14_10">#REF!</definedName>
    <definedName name="AL_ELEC_No14_11" localSheetId="0">#REF!</definedName>
    <definedName name="AL_ELEC_No14_11">#REF!</definedName>
    <definedName name="AL_ELEC_No14_6" localSheetId="0">#REF!</definedName>
    <definedName name="AL_ELEC_No14_6">#REF!</definedName>
    <definedName name="AL_ELEC_No14_7" localSheetId="0">#REF!</definedName>
    <definedName name="AL_ELEC_No14_7">#REF!</definedName>
    <definedName name="AL_ELEC_No14_8" localSheetId="0">#REF!</definedName>
    <definedName name="AL_ELEC_No14_8">#REF!</definedName>
    <definedName name="AL_ELEC_No14_9" localSheetId="0">#REF!</definedName>
    <definedName name="AL_ELEC_No14_9">#REF!</definedName>
    <definedName name="AL_ELEC_No6" localSheetId="0">#REF!</definedName>
    <definedName name="AL_ELEC_No6">#REF!</definedName>
    <definedName name="AL_ELEC_No6_10" localSheetId="0">#REF!</definedName>
    <definedName name="AL_ELEC_No6_10">#REF!</definedName>
    <definedName name="AL_ELEC_No6_11" localSheetId="0">#REF!</definedName>
    <definedName name="AL_ELEC_No6_11">#REF!</definedName>
    <definedName name="AL_ELEC_No6_6" localSheetId="0">#REF!</definedName>
    <definedName name="AL_ELEC_No6_6">#REF!</definedName>
    <definedName name="AL_ELEC_No6_7" localSheetId="0">#REF!</definedName>
    <definedName name="AL_ELEC_No6_7">#REF!</definedName>
    <definedName name="AL_ELEC_No6_8" localSheetId="0">#REF!</definedName>
    <definedName name="AL_ELEC_No6_8">#REF!</definedName>
    <definedName name="AL_ELEC_No6_9" localSheetId="0">#REF!</definedName>
    <definedName name="AL_ELEC_No6_9">#REF!</definedName>
    <definedName name="AL_ELEC_No8" localSheetId="0">#REF!</definedName>
    <definedName name="AL_ELEC_No8">#REF!</definedName>
    <definedName name="AL_ELEC_No8_10" localSheetId="0">#REF!</definedName>
    <definedName name="AL_ELEC_No8_10">#REF!</definedName>
    <definedName name="AL_ELEC_No8_11" localSheetId="0">#REF!</definedName>
    <definedName name="AL_ELEC_No8_11">#REF!</definedName>
    <definedName name="AL_ELEC_No8_6" localSheetId="0">#REF!</definedName>
    <definedName name="AL_ELEC_No8_6">#REF!</definedName>
    <definedName name="AL_ELEC_No8_7" localSheetId="0">#REF!</definedName>
    <definedName name="AL_ELEC_No8_7">#REF!</definedName>
    <definedName name="AL_ELEC_No8_8" localSheetId="0">#REF!</definedName>
    <definedName name="AL_ELEC_No8_8">#REF!</definedName>
    <definedName name="AL_ELEC_No8_9" localSheetId="0">#REF!</definedName>
    <definedName name="AL_ELEC_No8_9">#REF!</definedName>
    <definedName name="AL0THW" localSheetId="0">#REF!</definedName>
    <definedName name="AL0THW">#REF!</definedName>
    <definedName name="AL10_" localSheetId="0">#REF!</definedName>
    <definedName name="AL10_">#REF!</definedName>
    <definedName name="AL10THW" localSheetId="0">#REF!</definedName>
    <definedName name="AL10THW">#REF!</definedName>
    <definedName name="AL12_" localSheetId="0">#REF!</definedName>
    <definedName name="AL12_">#REF!</definedName>
    <definedName name="AL14_" localSheetId="0">#REF!</definedName>
    <definedName name="AL14_">#REF!</definedName>
    <definedName name="AL14GALV" localSheetId="0">#REF!</definedName>
    <definedName name="AL14GALV">#REF!</definedName>
    <definedName name="AL18DUPLO" localSheetId="0">#REF!</definedName>
    <definedName name="AL18DUPLO">#REF!</definedName>
    <definedName name="AL18GALV" localSheetId="0">#REF!</definedName>
    <definedName name="AL18GALV">#REF!</definedName>
    <definedName name="AL1C" localSheetId="0">#REF!</definedName>
    <definedName name="AL1C">#REF!</definedName>
    <definedName name="AL2_" localSheetId="0">#REF!</definedName>
    <definedName name="AL2_">#REF!</definedName>
    <definedName name="AL2C" localSheetId="0">#REF!</definedName>
    <definedName name="AL2C">#REF!</definedName>
    <definedName name="AL3C" localSheetId="0">#REF!</definedName>
    <definedName name="AL3C">#REF!</definedName>
    <definedName name="AL4_" localSheetId="0">#REF!</definedName>
    <definedName name="AL4_">#REF!</definedName>
    <definedName name="AL4C" localSheetId="0">#REF!</definedName>
    <definedName name="AL4C">#REF!</definedName>
    <definedName name="AL6_" localSheetId="0">#REF!</definedName>
    <definedName name="AL6_">#REF!</definedName>
    <definedName name="AL8_" localSheetId="0">#REF!</definedName>
    <definedName name="AL8_">#REF!</definedName>
    <definedName name="ALAM" localSheetId="0">#REF!</definedName>
    <definedName name="ALAM">#REF!</definedName>
    <definedName name="ALAM16" localSheetId="0">#REF!</definedName>
    <definedName name="ALAM16">#REF!</definedName>
    <definedName name="ALAM18" localSheetId="0">#REF!</definedName>
    <definedName name="ALAM18">#REF!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#REF!</definedName>
    <definedName name="ALAMBRE">#REF!</definedName>
    <definedName name="Alambre_2">#N/A</definedName>
    <definedName name="Alambre_3">#N/A</definedName>
    <definedName name="alambre_4" localSheetId="0">#REF!</definedName>
    <definedName name="alambre_4">#REF!</definedName>
    <definedName name="alambre_6" localSheetId="0">#REF!</definedName>
    <definedName name="alambre_6">#REF!</definedName>
    <definedName name="Alambre_galv._Calibre_14__Para_reforzar_encofrados" localSheetId="0">#REF!</definedName>
    <definedName name="Alambre_galv._Calibre_14__Para_reforzar_encofrados">#REF!</definedName>
    <definedName name="Alambre_galv._Calibre_18" localSheetId="0">#REF!</definedName>
    <definedName name="Alambre_galv._Calibre_18">#REF!</definedName>
    <definedName name="Alambre_galvanizago__18" localSheetId="0">#REF!</definedName>
    <definedName name="Alambre_galvanizago__18">#REF!</definedName>
    <definedName name="Alambre_No._18" localSheetId="0">#REF!</definedName>
    <definedName name="Alambre_No._18">#REF!</definedName>
    <definedName name="Alambre_No.18" localSheetId="0">#REF!</definedName>
    <definedName name="Alambre_No.18">#REF!</definedName>
    <definedName name="Alambre_No.18_2">#N/A</definedName>
    <definedName name="Alambre_No.18_3">#N/A</definedName>
    <definedName name="Alambre_thhw__12__Str." localSheetId="0">#REF!</definedName>
    <definedName name="Alambre_thhw__12__Str.">#REF!</definedName>
    <definedName name="Alambre_Varilla" localSheetId="0">#REF!</definedName>
    <definedName name="Alambre_Varilla">#REF!</definedName>
    <definedName name="Alambre_Varilla_10" localSheetId="0">#REF!</definedName>
    <definedName name="Alambre_Varilla_10">#REF!</definedName>
    <definedName name="Alambre_Varilla_11" localSheetId="0">#REF!</definedName>
    <definedName name="Alambre_Varilla_11">#REF!</definedName>
    <definedName name="Alambre_Varilla_5" localSheetId="0">#REF!</definedName>
    <definedName name="Alambre_Varilla_5">#REF!</definedName>
    <definedName name="Alambre_Varilla_6" localSheetId="0">#REF!</definedName>
    <definedName name="Alambre_Varilla_6">#REF!</definedName>
    <definedName name="Alambre_Varilla_7" localSheetId="0">#REF!</definedName>
    <definedName name="Alambre_Varilla_7">#REF!</definedName>
    <definedName name="Alambre_Varilla_8" localSheetId="0">#REF!</definedName>
    <definedName name="Alambre_Varilla_8">#REF!</definedName>
    <definedName name="Alambre_Varilla_9" localSheetId="0">#REF!</definedName>
    <definedName name="Alambre_Varilla_9">#REF!</definedName>
    <definedName name="ALAMBRE1_0">#REF!</definedName>
    <definedName name="Alambre10thw" localSheetId="0">#REF!</definedName>
    <definedName name="Alambre10thw">#REF!</definedName>
    <definedName name="Alambre12thw" localSheetId="0">#REF!</definedName>
    <definedName name="Alambre12thw">#REF!</definedName>
    <definedName name="alambre14">#REF!</definedName>
    <definedName name="ALAMBRE14STNEGRO">#REF!</definedName>
    <definedName name="Alambre14thw" localSheetId="0">#REF!</definedName>
    <definedName name="Alambre14thw">#REF!</definedName>
    <definedName name="alambre18" localSheetId="0">#REF!</definedName>
    <definedName name="alambre18">#REF!</definedName>
    <definedName name="Alambre18.MA" localSheetId="0">#REF!</definedName>
    <definedName name="Alambre18.MA">#REF!</definedName>
    <definedName name="alambre18_8" localSheetId="0">#REF!</definedName>
    <definedName name="alambre18_8">#REF!</definedName>
    <definedName name="alambre2_0" localSheetId="0">#REF!</definedName>
    <definedName name="alambre2_0">#REF!</definedName>
    <definedName name="alambre2thw" localSheetId="0">#REF!</definedName>
    <definedName name="alambre2thw">#REF!</definedName>
    <definedName name="alambre3_0" localSheetId="0">#REF!</definedName>
    <definedName name="alambre3_0">#REF!</definedName>
    <definedName name="Alambre4thw" localSheetId="0">#REF!</definedName>
    <definedName name="Alambre4thw">#REF!</definedName>
    <definedName name="Alambre6thw" localSheetId="0">#REF!</definedName>
    <definedName name="Alambre6thw">#REF!</definedName>
    <definedName name="Alambre8thw" localSheetId="0">#REF!</definedName>
    <definedName name="Alambre8thw">#REF!</definedName>
    <definedName name="ALAMBRED" localSheetId="0">#REF!</definedName>
    <definedName name="ALAMBRED">#REF!</definedName>
    <definedName name="alambredulce" localSheetId="0">#REF!</definedName>
    <definedName name="alambredulce">#REF!</definedName>
    <definedName name="alambredulce18">#REF!</definedName>
    <definedName name="alambreduplex18">#REF!</definedName>
    <definedName name="alambreduplo18" localSheetId="0">#REF!</definedName>
    <definedName name="alambreduplo18">#REF!</definedName>
    <definedName name="alambreelectrico10">#REF!</definedName>
    <definedName name="alambreelectrico12">#REF!</definedName>
    <definedName name="alambreelectrico14">#REF!</definedName>
    <definedName name="ALAMBRENo12">#REF!</definedName>
    <definedName name="ALAMBRETHHN12">#REF!</definedName>
    <definedName name="alambretrinchera">#REF!</definedName>
    <definedName name="ALAMBREVARILLA">#REF!</definedName>
    <definedName name="ALAMBREVINIL12">#REF!</definedName>
    <definedName name="ALAMBREVINYL4_2">#REF!</definedName>
    <definedName name="ALB" localSheetId="0">#REF!</definedName>
    <definedName name="ALB">#REF!</definedName>
    <definedName name="ALB_001" localSheetId="0">#REF!</definedName>
    <definedName name="ALB_001">#REF!</definedName>
    <definedName name="ALB_003" localSheetId="0">#REF!</definedName>
    <definedName name="ALB_003">#REF!</definedName>
    <definedName name="ALB_007" localSheetId="0">#REF!</definedName>
    <definedName name="ALB_007">#REF!</definedName>
    <definedName name="ALB1RA" localSheetId="0">#REF!</definedName>
    <definedName name="ALB1RA">#REF!</definedName>
    <definedName name="ALB2DA" localSheetId="0">#REF!</definedName>
    <definedName name="ALB2DA">#REF!</definedName>
    <definedName name="ALBANIL" localSheetId="0">#REF!</definedName>
    <definedName name="ALBANIL">#REF!</definedName>
    <definedName name="ALBANIL2" localSheetId="0">#REF!</definedName>
    <definedName name="ALBANIL2">#REF!</definedName>
    <definedName name="ALBANIL2_10" localSheetId="0">#REF!</definedName>
    <definedName name="ALBANIL2_10">#REF!</definedName>
    <definedName name="ALBANIL2_11" localSheetId="0">#REF!</definedName>
    <definedName name="ALBANIL2_11">#REF!</definedName>
    <definedName name="ALBANIL2_6" localSheetId="0">#REF!</definedName>
    <definedName name="ALBANIL2_6">#REF!</definedName>
    <definedName name="ALBANIL2_7" localSheetId="0">#REF!</definedName>
    <definedName name="ALBANIL2_7">#REF!</definedName>
    <definedName name="ALBANIL2_8" localSheetId="0">#REF!</definedName>
    <definedName name="ALBANIL2_8">#REF!</definedName>
    <definedName name="ALBANIL2_9" localSheetId="0">#REF!</definedName>
    <definedName name="ALBANIL2_9">#REF!</definedName>
    <definedName name="ALBANIL3" localSheetId="0">#REF!</definedName>
    <definedName name="ALBANIL3">#REF!</definedName>
    <definedName name="albañial2da" localSheetId="0">#REF!</definedName>
    <definedName name="albañial2da">#REF!</definedName>
    <definedName name="albañil" localSheetId="0">#REF!</definedName>
    <definedName name="albañil">#REF!</definedName>
    <definedName name="Albañil_Dia" localSheetId="0">#REF!</definedName>
    <definedName name="Albañil_Dia">#REF!</definedName>
    <definedName name="albañil1era">#REF!</definedName>
    <definedName name="Albañil1era.">#REF!</definedName>
    <definedName name="ALBAÑIL2" localSheetId="0">#REF!</definedName>
    <definedName name="ALBAÑIL2">#REF!</definedName>
    <definedName name="ALBAÑIL3">#REF!</definedName>
    <definedName name="ale" localSheetId="0">#REF!</definedName>
    <definedName name="ale">#REF!</definedName>
    <definedName name="alejos" hidden="1">#REF!</definedName>
    <definedName name="ALH" localSheetId="0">#REF!</definedName>
    <definedName name="ALH">#REF!</definedName>
    <definedName name="Ali.Desde.Trans.Villas" localSheetId="0">#REF!</definedName>
    <definedName name="Ali.Desde.Trans.Villas">#REF!</definedName>
    <definedName name="aliba1" localSheetId="0">#REF!</definedName>
    <definedName name="aliba1">#REF!</definedName>
    <definedName name="aliba2" localSheetId="0">#REF!</definedName>
    <definedName name="aliba2">#REF!</definedName>
    <definedName name="aliba3" localSheetId="0">#REF!</definedName>
    <definedName name="aliba3">#REF!</definedName>
    <definedName name="aliger1" localSheetId="0">#REF!</definedName>
    <definedName name="aliger1">#REF!</definedName>
    <definedName name="aliger2" localSheetId="0">#REF!</definedName>
    <definedName name="aliger2">#REF!</definedName>
    <definedName name="aliger3" localSheetId="0">#REF!</definedName>
    <definedName name="aliger3">#REF!</definedName>
    <definedName name="Alim.a.Trnsf." localSheetId="0">#REF!</definedName>
    <definedName name="Alim.a.Trnsf.">#REF!</definedName>
    <definedName name="Alq._Madera_Dintel____Incl._M_O" localSheetId="0">#REF!</definedName>
    <definedName name="Alq._Madera_Dintel____Incl._M_O">#REF!</definedName>
    <definedName name="Alq._Madera_P_Antepecho____Incl._M_O" localSheetId="0">#REF!</definedName>
    <definedName name="Alq._Madera_P_Antepecho____Incl._M_O">#REF!</definedName>
    <definedName name="Alq._Madera_P_Col._____Incl._M_O" localSheetId="0">#REF!</definedName>
    <definedName name="Alq._Madera_P_Col._____Incl._M_O">#REF!</definedName>
    <definedName name="Alq._Madera_P_Losa_____Incl._M_O" localSheetId="0">#REF!</definedName>
    <definedName name="Alq._Madera_P_Losa_____Incl._M_O">#REF!</definedName>
    <definedName name="Alq._Madera_P_Rampa_____Incl._M_O" localSheetId="0">#REF!</definedName>
    <definedName name="Alq._Madera_P_Rampa_____Incl._M_O">#REF!</definedName>
    <definedName name="Alq._Madera_P_Viga_____Incl._M_O" localSheetId="0">#REF!</definedName>
    <definedName name="Alq._Madera_P_Viga_____Incl._M_O">#REF!</definedName>
    <definedName name="Alq._Madera_P_Vigas_y_Columnas_Amarre____Incl._M_O" localSheetId="0">#REF!</definedName>
    <definedName name="Alq._Madera_P_Vigas_y_Columnas_Amarre____Incl._M_O">#REF!</definedName>
    <definedName name="ALT" localSheetId="0">#REF!</definedName>
    <definedName name="ALT">#REF!</definedName>
    <definedName name="ALTATEN" localSheetId="0">#REF!</definedName>
    <definedName name="ALTATEN">#REF!</definedName>
    <definedName name="ALTATENSION" localSheetId="0">#REF!</definedName>
    <definedName name="ALTATENSION">#REF!</definedName>
    <definedName name="altext3" localSheetId="0">#REF!</definedName>
    <definedName name="altext3">#REF!</definedName>
    <definedName name="ALTURA" localSheetId="0">#REF!</definedName>
    <definedName name="ALTURA">#REF!</definedName>
    <definedName name="AMARREVARILLA20" localSheetId="0">#REF!</definedName>
    <definedName name="AMARREVARILLA20">#REF!</definedName>
    <definedName name="AMARREVARILLA40" localSheetId="0">#REF!</definedName>
    <definedName name="AMARREVARILLA40">#REF!</definedName>
    <definedName name="AMARREVARILLA60" localSheetId="0">#REF!</definedName>
    <definedName name="AMARREVARILLA60">#REF!</definedName>
    <definedName name="AMARREVARILLA80" localSheetId="0">#REF!</definedName>
    <definedName name="AMARREVARILLA80">#REF!</definedName>
    <definedName name="ana" localSheetId="0">#REF!</definedName>
    <definedName name="ana">#REF!</definedName>
    <definedName name="ana_6" localSheetId="0">#REF!</definedName>
    <definedName name="ana_6">#REF!</definedName>
    <definedName name="ana_abrasadera_1.5pulg" localSheetId="0">#REF!</definedName>
    <definedName name="ana_abrasadera_1.5pulg">#REF!</definedName>
    <definedName name="ana_abrasadera_1pulg" localSheetId="0">#REF!</definedName>
    <definedName name="ana_abrasadera_1pulg">#REF!</definedName>
    <definedName name="ana_abrasadera_2pulg" localSheetId="0">#REF!</definedName>
    <definedName name="ana_abrasadera_2pulg">#REF!</definedName>
    <definedName name="ana_abrasadera_3pulg" localSheetId="0">#REF!</definedName>
    <definedName name="ana_abrasadera_3pulg">#REF!</definedName>
    <definedName name="ana_abrasadera_4pulg" localSheetId="0">#REF!</definedName>
    <definedName name="ana_abrasadera_4pulg">#REF!</definedName>
    <definedName name="ana_adap_hn_2pulg">#REF!</definedName>
    <definedName name="ana_adap_hn_4pulg">#REF!</definedName>
    <definedName name="ana_adap_pp_0.5pulg">#REF!</definedName>
    <definedName name="ana_adap_pp_0.75pulg">#REF!</definedName>
    <definedName name="ana_adap_pvc_1.5pulg" localSheetId="0">#REF!</definedName>
    <definedName name="ana_adap_pvc_1.5pulg">#REF!</definedName>
    <definedName name="ana_adap_pvc_2pulg" localSheetId="0">#REF!</definedName>
    <definedName name="ana_adap_pvc_2pulg">#REF!</definedName>
    <definedName name="ana_adap_pvc_3pulg">#REF!</definedName>
    <definedName name="ana_arrancador_velocidad_variable">#REF!</definedName>
    <definedName name="ana_aspersor_tipo_1">#REF!</definedName>
    <definedName name="ana_aspersor_tipo_2">#REF!</definedName>
    <definedName name="ana_aspersor_tipo_3">#REF!</definedName>
    <definedName name="ana_bajante_descarga_3pulg">#REF!</definedName>
    <definedName name="ana_bajante_descarga_4pulg">#REF!</definedName>
    <definedName name="ana_bajante_pluvial_3pulg" localSheetId="0">#REF!</definedName>
    <definedName name="ana_bajante_pluvial_3pulg">#REF!</definedName>
    <definedName name="ana_bajante_pluvial_4pulg" localSheetId="0">#REF!</definedName>
    <definedName name="ana_bajante_pluvial_4pulg">#REF!</definedName>
    <definedName name="ana_bañera" localSheetId="0">#REF!</definedName>
    <definedName name="ana_bañera">#REF!</definedName>
    <definedName name="ana_bidet">#REF!</definedName>
    <definedName name="ana_blocks_6pulg" localSheetId="0">#REF!</definedName>
    <definedName name="ana_blocks_6pulg">#REF!</definedName>
    <definedName name="ana_blocks_8pulg" localSheetId="0">#REF!</definedName>
    <definedName name="ana_blocks_8pulg">#REF!</definedName>
    <definedName name="ana_bomba_drenaje_sotano">#REF!</definedName>
    <definedName name="ana_bomba_fosa_ascensor">#REF!</definedName>
    <definedName name="ana_bomba_incendio">#REF!</definedName>
    <definedName name="ana_bomba_jokey">#REF!</definedName>
    <definedName name="ana_bombas_presion_constante">#REF!</definedName>
    <definedName name="ana_caja_inspeccion" localSheetId="0">#REF!</definedName>
    <definedName name="ana_caja_inspeccion">#REF!</definedName>
    <definedName name="ana_calentador_electrico" localSheetId="0">#REF!</definedName>
    <definedName name="ana_calentador_electrico">#REF!</definedName>
    <definedName name="ana_camara_desarenadora">#REF!</definedName>
    <definedName name="ana_check_hor_2pulg" localSheetId="0">#REF!</definedName>
    <definedName name="ana_check_hor_2pulg">#REF!</definedName>
    <definedName name="ana_check_ver_3pulg" localSheetId="0">#REF!</definedName>
    <definedName name="ana_check_ver_3pulg">#REF!</definedName>
    <definedName name="ana_clorinador_para_agua_potable">#REF!</definedName>
    <definedName name="ana_codo_cpvc_0.5pulg" localSheetId="0">#REF!</definedName>
    <definedName name="ana_codo_cpvc_0.5pulg">#REF!</definedName>
    <definedName name="ana_codo_cpvc_0.75pulg" localSheetId="0">#REF!</definedName>
    <definedName name="ana_codo_cpvc_0.75pulg">#REF!</definedName>
    <definedName name="ana_codo_hg_2hg" localSheetId="0">#REF!</definedName>
    <definedName name="ana_codo_hg_2hg">#REF!</definedName>
    <definedName name="ana_codo_hg_3hg" localSheetId="0">#REF!</definedName>
    <definedName name="ana_codo_hg_3hg">#REF!</definedName>
    <definedName name="ana_codo_hn_0.75pulgx90">#REF!</definedName>
    <definedName name="ana_codo_hn_1.5pulgx90">#REF!</definedName>
    <definedName name="ana_codo_hn_2pulgx90">#REF!</definedName>
    <definedName name="ana_codo_hn_4pulgx90">#REF!</definedName>
    <definedName name="ana_codo_pe_0.5pulgx90">#REF!</definedName>
    <definedName name="ana_codo_pe_0.75pulgx45">#REF!</definedName>
    <definedName name="ana_codo_pe_0.75pulgx90">#REF!</definedName>
    <definedName name="ana_codo_pe_1.5pulgx45">#REF!</definedName>
    <definedName name="ana_codo_pe_1.5pulgx90">#REF!</definedName>
    <definedName name="ana_codo_pe_1pulgx45">#REF!</definedName>
    <definedName name="ana_codo_pe_2pulgx90">#REF!</definedName>
    <definedName name="ana_codo_pp_0.5pulgx90">#REF!</definedName>
    <definedName name="ana_codo_pp_0.75pulgx90">#REF!</definedName>
    <definedName name="ana_codo_pp_1.5pulgx90">#REF!</definedName>
    <definedName name="ana_codo_pp_1pulgx90">#REF!</definedName>
    <definedName name="ana_codo_pp_4pulgx90">#REF!</definedName>
    <definedName name="ana_codo_pvc_drenaje_2pulgx45" localSheetId="0">#REF!</definedName>
    <definedName name="ana_codo_pvc_drenaje_2pulgx45">#REF!</definedName>
    <definedName name="ana_codo_pvc_drenaje_2pulgx90">#REF!</definedName>
    <definedName name="ana_codo_pvc_drenaje_3pulgx45" localSheetId="0">#REF!</definedName>
    <definedName name="ana_codo_pvc_drenaje_3pulgx45">#REF!</definedName>
    <definedName name="ana_codo_pvc_drenaje_3pulgx90">#REF!</definedName>
    <definedName name="ana_codo_pvc_drenaje_4pulgx45" localSheetId="0">#REF!</definedName>
    <definedName name="ana_codo_pvc_drenaje_4pulgx45">#REF!</definedName>
    <definedName name="ana_codo_pvc_drenaje_4pulgx90">#REF!</definedName>
    <definedName name="ana_codo_pvc_drenaje_6pulgx45">#REF!</definedName>
    <definedName name="ana_codo_pvc_drenaje_6pulgx90">#REF!</definedName>
    <definedName name="ana_codo_pvc_presion_0.5pulg" localSheetId="0">#REF!</definedName>
    <definedName name="ana_codo_pvc_presion_0.5pulg">#REF!</definedName>
    <definedName name="ana_codo_pvc_presion_0.75pulg" localSheetId="0">#REF!</definedName>
    <definedName name="ana_codo_pvc_presion_0.75pulg">#REF!</definedName>
    <definedName name="ana_codo_pvc_presion_1.5pulg" localSheetId="0">#REF!</definedName>
    <definedName name="ana_codo_pvc_presion_1.5pulg">#REF!</definedName>
    <definedName name="ana_codo_pvc_presion_1.5pulgx90">#REF!</definedName>
    <definedName name="ana_codo_pvc_presion_1pulg" localSheetId="0">#REF!</definedName>
    <definedName name="ana_codo_pvc_presion_1pulg">#REF!</definedName>
    <definedName name="ana_codo_pvc_presion_2pulg" localSheetId="0">#REF!</definedName>
    <definedName name="ana_codo_pvc_presion_2pulg">#REF!</definedName>
    <definedName name="ana_codo_pvc_presion_2pulgx90">#REF!</definedName>
    <definedName name="ana_codo_pvc_presion_3pulg" localSheetId="0">#REF!</definedName>
    <definedName name="ana_codo_pvc_presion_3pulg">#REF!</definedName>
    <definedName name="ana_codo_pvc_presion_3pulgx90">#REF!</definedName>
    <definedName name="ana_columna" localSheetId="0">#REF!</definedName>
    <definedName name="ana_columna">#REF!</definedName>
    <definedName name="ana_columna_1.5pulg" localSheetId="0">#REF!</definedName>
    <definedName name="ana_columna_1.5pulg">#REF!</definedName>
    <definedName name="ana_columna_1pulg" localSheetId="0">#REF!</definedName>
    <definedName name="ana_columna_1pulg">#REF!</definedName>
    <definedName name="ana_columna_agua_1.5pulg">#REF!</definedName>
    <definedName name="ana_columna_agua_1pulg">#REF!</definedName>
    <definedName name="ana_columna_agua_3pulg">#REF!</definedName>
    <definedName name="ana_columna_descaga_3pulg" localSheetId="0">#REF!</definedName>
    <definedName name="ana_columna_descaga_3pulg">#REF!</definedName>
    <definedName name="ana_columna_descaga_4pulg" localSheetId="0">#REF!</definedName>
    <definedName name="ana_columna_descaga_4pulg">#REF!</definedName>
    <definedName name="ana_columna_proteccion_incendio_1.5pulg">#REF!</definedName>
    <definedName name="ana_columna_proteccion_incendio_2pulg">#REF!</definedName>
    <definedName name="ana_columna_proteccion_incendio_3pulg">#REF!</definedName>
    <definedName name="ana_columna_proteccion_incendio_4pulg">#REF!</definedName>
    <definedName name="ana_columna_ventilacion_2pulg" localSheetId="0">#REF!</definedName>
    <definedName name="ana_columna_ventilacion_2pulg">#REF!</definedName>
    <definedName name="ana_columna_ventilacion_3pulg" localSheetId="0">#REF!</definedName>
    <definedName name="ana_columna_ventilacion_3pulg">#REF!</definedName>
    <definedName name="ana_columna_ventilacion_4pulg">#REF!</definedName>
    <definedName name="ana_cotrtina_baño">#REF!</definedName>
    <definedName name="ana_couplig_pvc_1.5pulg">#REF!</definedName>
    <definedName name="ana_couplig_pvc_2pulg">#REF!</definedName>
    <definedName name="ana_couplig_pvc_3pulg">#REF!</definedName>
    <definedName name="ana_couplig_pvc_4pulg">#REF!</definedName>
    <definedName name="ana_coupling_cpvc_1.5pulg" localSheetId="0">#REF!</definedName>
    <definedName name="ana_coupling_cpvc_1.5pulg">#REF!</definedName>
    <definedName name="ana_coupling_pp_0.75pulg">#REF!</definedName>
    <definedName name="ana_coupling_pvc_drenaje_3pulg">#REF!</definedName>
    <definedName name="ana_coupling_pvc_drenaje_4pulg">#REF!</definedName>
    <definedName name="ana_desague_piso" localSheetId="0">#REF!</definedName>
    <definedName name="ana_desague_piso">#REF!</definedName>
    <definedName name="ana_drenaje_piso_2pulg">#REF!</definedName>
    <definedName name="ana_electrovalvula_1.5pulg">#REF!</definedName>
    <definedName name="ana_electrovalvula_2pulg">#REF!</definedName>
    <definedName name="ana_filtrante">#REF!</definedName>
    <definedName name="ana_filtro_150psi_60x60pulg">#REF!</definedName>
    <definedName name="ana_fino_fondo" localSheetId="0">#REF!</definedName>
    <definedName name="ana_fino_fondo">#REF!</definedName>
    <definedName name="ana_flotas_agua_potable">#REF!</definedName>
    <definedName name="ana_fregadero" localSheetId="0">#REF!</definedName>
    <definedName name="ana_fregadero">#REF!</definedName>
    <definedName name="ana_gabinete_proteccion_incendio">#REF!</definedName>
    <definedName name="ana_hidrante">#REF!</definedName>
    <definedName name="ana_imbornal">#REF!</definedName>
    <definedName name="ana_inodoro" localSheetId="0">#REF!</definedName>
    <definedName name="ana_inodoro">#REF!</definedName>
    <definedName name="ana_jacuzzi" localSheetId="0">#REF!</definedName>
    <definedName name="ana_jacuzzi">#REF!</definedName>
    <definedName name="ana_juego_accesorios" localSheetId="0">#REF!</definedName>
    <definedName name="ana_juego_accesorios">#REF!</definedName>
    <definedName name="ana_lavamanos" localSheetId="0">#REF!</definedName>
    <definedName name="ana_lavamanos">#REF!</definedName>
    <definedName name="ana_llave_chorro">#REF!</definedName>
    <definedName name="ana_losa_fondo" localSheetId="0">#REF!</definedName>
    <definedName name="ana_losa_fondo">#REF!</definedName>
    <definedName name="ana_losa_techo" localSheetId="0">#REF!</definedName>
    <definedName name="ana_losa_techo">#REF!</definedName>
    <definedName name="ana_manifor_bomba_jokey">#REF!</definedName>
    <definedName name="ana_manifor_descarga_bomba_jokey">#REF!</definedName>
    <definedName name="ana_maniford_descarga_agua_potable">#REF!</definedName>
    <definedName name="ana_maniford_incendio">#REF!</definedName>
    <definedName name="ana_maniford_succion_agua_potable">#REF!</definedName>
    <definedName name="ana_niple_hn_1.5pulg">#REF!</definedName>
    <definedName name="ana_panel_contro_riego">#REF!</definedName>
    <definedName name="ana_panel_control_velocidad_variable">#REF!</definedName>
    <definedName name="ana_pañete" localSheetId="0">#REF!</definedName>
    <definedName name="ana_pañete">#REF!</definedName>
    <definedName name="ana_plato_ducha">#REF!</definedName>
    <definedName name="ana_red_cpvc_0.75x0.5pulg" localSheetId="0">#REF!</definedName>
    <definedName name="ana_red_cpvc_0.75x0.5pulg">#REF!</definedName>
    <definedName name="ana_red_hg_3x2" localSheetId="0">#REF!</definedName>
    <definedName name="ana_red_hg_3x2">#REF!</definedName>
    <definedName name="ana_red_pe_0.75x0.5pulg">#REF!</definedName>
    <definedName name="ana_red_pe_1.5x0.5pulg">#REF!</definedName>
    <definedName name="ana_red_pe_1.5x1pulg">#REF!</definedName>
    <definedName name="ana_red_pe_1x0.5pulg">#REF!</definedName>
    <definedName name="ana_red_pe_1x0.75pulg">#REF!</definedName>
    <definedName name="ana_red_pe_2x1.5pulg">#REF!</definedName>
    <definedName name="ana_red_pp_0.75x0.375pulg">#REF!</definedName>
    <definedName name="ana_red_pp_0.75x0.5pulg">#REF!</definedName>
    <definedName name="ana_red_pp_1.5x0.75pulg">#REF!</definedName>
    <definedName name="ana_red_pp_1.5x1pulg">#REF!</definedName>
    <definedName name="ana_red_pp_1x0.75pulg">#REF!</definedName>
    <definedName name="ana_red_pvc_3x2pulg" localSheetId="0">#REF!</definedName>
    <definedName name="ana_red_pvc_3x2pulg">#REF!</definedName>
    <definedName name="ana_red_pvc_4x2pulg" localSheetId="0">#REF!</definedName>
    <definedName name="ana_red_pvc_4x2pulg">#REF!</definedName>
    <definedName name="ana_red_pvc_4x3pulg" localSheetId="0">#REF!</definedName>
    <definedName name="ana_red_pvc_4x3pulg">#REF!</definedName>
    <definedName name="ana_red_pvc_drenaje_3x2pulg">#REF!</definedName>
    <definedName name="ana_red_pvc_drenaje_4x3pulg">#REF!</definedName>
    <definedName name="ana_red_pvc_presion_0.75x0.5pulg" localSheetId="0">#REF!</definedName>
    <definedName name="ana_red_pvc_presion_0.75x0.5pulg">#REF!</definedName>
    <definedName name="ana_red_pvc_presion_1.5x0.75pulg" localSheetId="0">#REF!</definedName>
    <definedName name="ana_red_pvc_presion_1.5x0.75pulg">#REF!</definedName>
    <definedName name="ana_red_pvc_presion_1.5x1pulg" localSheetId="0">#REF!</definedName>
    <definedName name="ana_red_pvc_presion_1.5x1pulg">#REF!</definedName>
    <definedName name="ana_red_pvc_presion_1x0.5pulg" localSheetId="0">#REF!</definedName>
    <definedName name="ana_red_pvc_presion_1x0.5pulg">#REF!</definedName>
    <definedName name="ana_red_pvc_presion_1x0.75pulg" localSheetId="0">#REF!</definedName>
    <definedName name="ana_red_pvc_presion_1x0.75pulg">#REF!</definedName>
    <definedName name="ana_red_pvc_presion_2x1.5pulg" localSheetId="0">#REF!</definedName>
    <definedName name="ana_red_pvc_presion_2x1.5pulg">#REF!</definedName>
    <definedName name="ana_red_pvc_presion_2x1pulg" localSheetId="0">#REF!</definedName>
    <definedName name="ana_red_pvc_presion_2x1pulg">#REF!</definedName>
    <definedName name="ana_red_pvc_presion_3x1.5pulg" localSheetId="0">#REF!</definedName>
    <definedName name="ana_red_pvc_presion_3x1.5pulg">#REF!</definedName>
    <definedName name="ana_red_pvc_presion_3x1pulg" localSheetId="0">#REF!</definedName>
    <definedName name="ana_red_pvc_presion_3x1pulg">#REF!</definedName>
    <definedName name="ana_red_pvc_presion_3x2pulg" localSheetId="0">#REF!</definedName>
    <definedName name="ana_red_pvc_presion_3x2pulg">#REF!</definedName>
    <definedName name="ana_red_pvc_presion_4x1.5pulg">#REF!</definedName>
    <definedName name="ana_red_pvc_presion_4x2pulg">#REF!</definedName>
    <definedName name="ana_red_pvc_presion_4x3pulg">#REF!</definedName>
    <definedName name="ana_rejilla_piso">#REF!</definedName>
    <definedName name="ana_rejilla_techo" localSheetId="0">#REF!</definedName>
    <definedName name="ana_rejilla_techo">#REF!</definedName>
    <definedName name="ana_salida_ac_0.5pulg" localSheetId="0">#REF!</definedName>
    <definedName name="ana_salida_ac_0.5pulg">#REF!</definedName>
    <definedName name="ana_salida_ac_0.75pulg" localSheetId="0">#REF!</definedName>
    <definedName name="ana_salida_ac_0.75pulg">#REF!</definedName>
    <definedName name="ana_salida_af_0.5pulg" localSheetId="0">#REF!</definedName>
    <definedName name="ana_salida_af_0.5pulg">#REF!</definedName>
    <definedName name="ana_salida_af_0.75pulg" localSheetId="0">#REF!</definedName>
    <definedName name="ana_salida_af_0.75pulg">#REF!</definedName>
    <definedName name="ana_salida_agua_0.5pulg">#REF!</definedName>
    <definedName name="ana_salida_agua_0.75pulg">#REF!</definedName>
    <definedName name="ana_salida_agua_1.5pulg">#REF!</definedName>
    <definedName name="ana_salida_drenaje_2pulg" localSheetId="0">#REF!</definedName>
    <definedName name="ana_salida_drenaje_2pulg">#REF!</definedName>
    <definedName name="ana_salida_drenaje_4pulg" localSheetId="0">#REF!</definedName>
    <definedName name="ana_salida_drenaje_4pulg">#REF!</definedName>
    <definedName name="ana_salida_gabinete_1.5pulg">#REF!</definedName>
    <definedName name="ana_salida_gas_0.375pulg">#REF!</definedName>
    <definedName name="ana_salida_riego_0.5pulg">#REF!</definedName>
    <definedName name="ana_sensor_lluvia">#REF!</definedName>
    <definedName name="ana_siamesa">#REF!</definedName>
    <definedName name="ana_sifon_1.5pulg">#REF!</definedName>
    <definedName name="ana_supresora_golpe_ariete_0.75pulg">#REF!</definedName>
    <definedName name="ana_supresora_golpe_ariete_2pulg">#REF!</definedName>
    <definedName name="ana_supresora_golpe_ariete_3pulg">#REF!</definedName>
    <definedName name="ana_tanque_hidroneumatico_210gls">#REF!</definedName>
    <definedName name="ana_tapon_pvc_1.5pulg">#REF!</definedName>
    <definedName name="ana_tapon_pvc_3pulg">#REF!</definedName>
    <definedName name="ana_tapon_rejistro_pvc_drenaje_2pulg">#REF!</definedName>
    <definedName name="ana_tapon_rejistro_pvc_drenaje_4pulg">#REF!</definedName>
    <definedName name="ana_tee_cpvc_0.5pulg" localSheetId="0">#REF!</definedName>
    <definedName name="ana_tee_cpvc_0.5pulg">#REF!</definedName>
    <definedName name="ana_tee_cpvc_0.75pulg" localSheetId="0">#REF!</definedName>
    <definedName name="ana_tee_cpvc_0.75pulg">#REF!</definedName>
    <definedName name="ana_tee_hg_3hg" localSheetId="0">#REF!</definedName>
    <definedName name="ana_tee_hg_3hg">#REF!</definedName>
    <definedName name="ana_tee_hn_1.5x1.5pulg">#REF!</definedName>
    <definedName name="ana_tee_hn_2x1.5pulg">#REF!</definedName>
    <definedName name="ana_tee_hn_2x2pulg">#REF!</definedName>
    <definedName name="ana_tee_hn_4x4pulg">#REF!</definedName>
    <definedName name="ana_tee_pe_0.5x0.5pulg">#REF!</definedName>
    <definedName name="ana_tee_pe_0.75x0.75pulg">#REF!</definedName>
    <definedName name="ana_tee_pe_1.5x1.5pulg">#REF!</definedName>
    <definedName name="ana_tee_pe_1x1pulg">#REF!</definedName>
    <definedName name="ana_tee_pe_2x2pulg">#REF!</definedName>
    <definedName name="ana_tee_pp_0.5x0.5pulg">#REF!</definedName>
    <definedName name="ana_tee_pp_0.75x0.5pulg">#REF!</definedName>
    <definedName name="ana_tee_pp_0.75x0.75pulg">#REF!</definedName>
    <definedName name="ana_tee_pp_1.5x1.5pulg">#REF!</definedName>
    <definedName name="ana_tee_pp_1x0.75pulg">#REF!</definedName>
    <definedName name="ana_tee_pp_1x1pulg">#REF!</definedName>
    <definedName name="ana_tee_pp_2x1pulg">#REF!</definedName>
    <definedName name="ana_tee_pp_4x4pulg">#REF!</definedName>
    <definedName name="ana_tee_pvc_presion_0.5pulg" localSheetId="0">#REF!</definedName>
    <definedName name="ana_tee_pvc_presion_0.5pulg">#REF!</definedName>
    <definedName name="ana_tee_pvc_presion_0.75pulg" localSheetId="0">#REF!</definedName>
    <definedName name="ana_tee_pvc_presion_0.75pulg">#REF!</definedName>
    <definedName name="ana_tee_pvc_presion_1.5pulg" localSheetId="0">#REF!</definedName>
    <definedName name="ana_tee_pvc_presion_1.5pulg">#REF!</definedName>
    <definedName name="ana_tee_pvc_presion_1.5x1.5pulg">#REF!</definedName>
    <definedName name="ana_tee_pvc_presion_1pulg" localSheetId="0">#REF!</definedName>
    <definedName name="ana_tee_pvc_presion_1pulg">#REF!</definedName>
    <definedName name="ana_tee_pvc_presion_2pulg" localSheetId="0">#REF!</definedName>
    <definedName name="ana_tee_pvc_presion_2pulg">#REF!</definedName>
    <definedName name="ana_tee_pvc_presion_2x2pulg">#REF!</definedName>
    <definedName name="ana_tee_pvc_presion_3pulg" localSheetId="0">#REF!</definedName>
    <definedName name="ana_tee_pvc_presion_3pulg">#REF!</definedName>
    <definedName name="ana_tee_pvc_presion_3x3pulg">#REF!</definedName>
    <definedName name="ana_tee_pvc_presion_4x4pulg">#REF!</definedName>
    <definedName name="ana_tee_yee_pvc_drenaje_2X2pulg">#REF!</definedName>
    <definedName name="ana_tee_yee_pvc_drenaje_3X2pulg">#REF!</definedName>
    <definedName name="ana_tee_yee_pvc_drenaje_3X3pulg">#REF!</definedName>
    <definedName name="ana_tee_yee_pvc_drenaje_4X3pulg">#REF!</definedName>
    <definedName name="ana_tee_yee_pvc_drenaje_4X4pulg">#REF!</definedName>
    <definedName name="ana_trampa_grasa" localSheetId="0">#REF!</definedName>
    <definedName name="ana_trampa_grasa">#REF!</definedName>
    <definedName name="ana_tub_colg_cpvc_0.5pulg" localSheetId="0">#REF!</definedName>
    <definedName name="ana_tub_colg_cpvc_0.5pulg">#REF!</definedName>
    <definedName name="ana_tub_colg_cpvc_0.75pulg" localSheetId="0">#REF!</definedName>
    <definedName name="ana_tub_colg_cpvc_0.75pulg">#REF!</definedName>
    <definedName name="ana_tub_colg_pvc_sch40_0.5pulg" localSheetId="0">#REF!</definedName>
    <definedName name="ana_tub_colg_pvc_sch40_0.5pulg">#REF!</definedName>
    <definedName name="ana_tub_colg_pvc_sch40_0.75pulg" localSheetId="0">#REF!</definedName>
    <definedName name="ana_tub_colg_pvc_sch40_0.75pulg">#REF!</definedName>
    <definedName name="ana_tub_colg_pvc_sch40_1.5pulg" localSheetId="0">#REF!</definedName>
    <definedName name="ana_tub_colg_pvc_sch40_1.5pulg">#REF!</definedName>
    <definedName name="ana_tub_colg_pvc_sch40_1pulg" localSheetId="0">#REF!</definedName>
    <definedName name="ana_tub_colg_pvc_sch40_1pulg">#REF!</definedName>
    <definedName name="ana_tub_colg_pvc_sdr26_2pulg" localSheetId="0">#REF!</definedName>
    <definedName name="ana_tub_colg_pvc_sdr26_2pulg">#REF!</definedName>
    <definedName name="ana_tub_colg_pvc_sdr26_3pulg" localSheetId="0">#REF!</definedName>
    <definedName name="ana_tub_colg_pvc_sdr26_3pulg">#REF!</definedName>
    <definedName name="ana_tub_colg_pvc_sdr32.5_4pulg" localSheetId="0">#REF!</definedName>
    <definedName name="ana_tub_colg_pvc_sdr32.5_4pulg">#REF!</definedName>
    <definedName name="ana_tub_escape_motor">#REF!</definedName>
    <definedName name="ana_tub_hg_2pulg" localSheetId="0">#REF!</definedName>
    <definedName name="ana_tub_hg_2pulg">#REF!</definedName>
    <definedName name="ana_tub_hg_3pulg" localSheetId="0">#REF!</definedName>
    <definedName name="ana_tub_hg_3pulg">#REF!</definedName>
    <definedName name="ana_tub_hn_0.75pulg">#REF!</definedName>
    <definedName name="ana_tub_hn_1.5pulg">#REF!</definedName>
    <definedName name="ana_tub_hn_2pulg">#REF!</definedName>
    <definedName name="ana_tub_hn_4pulg">#REF!</definedName>
    <definedName name="ana_tub_pe_pn10_0.5pulg">#REF!</definedName>
    <definedName name="ana_tub_pe_pn10_0.75pulg">#REF!</definedName>
    <definedName name="ana_tub_pe_pn10_1.5pulg">#REF!</definedName>
    <definedName name="ana_tub_pe_pn10_1pulg">#REF!</definedName>
    <definedName name="ana_tub_pe_pn10_2pulg">#REF!</definedName>
    <definedName name="ana_tub_pp_0.375pulg_colg">#REF!</definedName>
    <definedName name="ana_tub_pp_0.5pulg_colg">#REF!</definedName>
    <definedName name="ana_tub_pp_0.75pulg_colg">#REF!</definedName>
    <definedName name="ana_tub_pp_1.5pulg_colg">#REF!</definedName>
    <definedName name="ana_tub_pp_1pulg_colg">#REF!</definedName>
    <definedName name="ana_tub_pp_3pulg_colg">#REF!</definedName>
    <definedName name="ana_tub_pp_4pulg_colg">#REF!</definedName>
    <definedName name="ana_tub_pvc_sdr26_1.5pulg_sot">#REF!</definedName>
    <definedName name="ana_tub_pvc_sdr26_2pulg_sot">#REF!</definedName>
    <definedName name="ana_tub_pvc_sdr26_3pulg_sot">#REF!</definedName>
    <definedName name="ana_tub_pvc_sdr26_4pulg_sot">#REF!</definedName>
    <definedName name="ana_tub_pvc_sdr32.5_2pulg_colg">#REF!</definedName>
    <definedName name="ana_tub_pvc_sdr32.5_3pulg_colg">#REF!</definedName>
    <definedName name="ana_tub_pvc_sdr32.5_4pulg_colg">#REF!</definedName>
    <definedName name="ana_tub_pvc_sdr32.5_4pulg_sot">#REF!</definedName>
    <definedName name="ana_tub_pvc_sdr32.5_6pulg_dren_frances">#REF!</definedName>
    <definedName name="ana_tub_pvc_sdr32.5_6pulg_sot">#REF!</definedName>
    <definedName name="ana_tub_pvc_sdr32.5_8pulg_sot">#REF!</definedName>
    <definedName name="ana_tub_sot_pvc_sdr21_2pulg" localSheetId="0">#REF!</definedName>
    <definedName name="ana_tub_sot_pvc_sdr21_2pulg">#REF!</definedName>
    <definedName name="ana_tub_sot_pvc_sdr21_3pulg" localSheetId="0">#REF!</definedName>
    <definedName name="ana_tub_sot_pvc_sdr21_3pulg">#REF!</definedName>
    <definedName name="ana_tub_sot_pvc_sdr26_3pulg" localSheetId="0">#REF!</definedName>
    <definedName name="ana_tub_sot_pvc_sdr26_3pulg">#REF!</definedName>
    <definedName name="ana_tub_sot_pvc_sdr32.5_4pulg" localSheetId="0">#REF!</definedName>
    <definedName name="ana_tub_sot_pvc_sdr32.5_4pulg">#REF!</definedName>
    <definedName name="ana_tub_sot_pvc_sdr32.5_6pulg" localSheetId="0">#REF!</definedName>
    <definedName name="ana_tub_sot_pvc_sdr32.5_6pulg">#REF!</definedName>
    <definedName name="ana_unidad_tratamiento_tampa_grasa">#REF!</definedName>
    <definedName name="ana_valvula_0.5pulg">#REF!</definedName>
    <definedName name="ana_valvula_0.75pulg" localSheetId="0">#REF!</definedName>
    <definedName name="ana_valvula_0.75pulg">#REF!</definedName>
    <definedName name="ana_valvula_1.5pulg" localSheetId="0">#REF!</definedName>
    <definedName name="ana_valvula_1.5pulg">#REF!</definedName>
    <definedName name="ana_valvula_1pulg" localSheetId="0">#REF!</definedName>
    <definedName name="ana_valvula_1pulg">#REF!</definedName>
    <definedName name="ana_valvula_2pulg" localSheetId="0">#REF!</definedName>
    <definedName name="ana_valvula_2pulg">#REF!</definedName>
    <definedName name="ana_valvula_aire_1pulg">#REF!</definedName>
    <definedName name="ana_valvula_mariposa_2pulg">#REF!</definedName>
    <definedName name="ana_valvula_mariposa_4pulg">#REF!</definedName>
    <definedName name="ana_valvula_reguladora_1.5pulg">#REF!</definedName>
    <definedName name="ana_valvula_reguladora_1pulg" localSheetId="0">#REF!</definedName>
    <definedName name="ana_valvula_reguladora_1pulg">#REF!</definedName>
    <definedName name="ana_valvula_reguladora_2pulg" localSheetId="0">#REF!</definedName>
    <definedName name="ana_valvula_reguladora_2pulg">#REF!</definedName>
    <definedName name="ana_vertedero" localSheetId="0">#REF!</definedName>
    <definedName name="ana_vertedero">#REF!</definedName>
    <definedName name="ana_viga_amarre" localSheetId="0">#REF!</definedName>
    <definedName name="ana_viga_amarre">#REF!</definedName>
    <definedName name="ana_viga_riostra" localSheetId="0">#REF!</definedName>
    <definedName name="ana_viga_riostra">#REF!</definedName>
    <definedName name="ana_yee_pvc_drenaje_2pulg" localSheetId="0">#REF!</definedName>
    <definedName name="ana_yee_pvc_drenaje_2pulg">#REF!</definedName>
    <definedName name="ana_yee_pvc_drenaje_2X2pulg">#REF!</definedName>
    <definedName name="ana_yee_pvc_drenaje_3pulg" localSheetId="0">#REF!</definedName>
    <definedName name="ana_yee_pvc_drenaje_3pulg">#REF!</definedName>
    <definedName name="ana_yee_pvc_drenaje_3X2pulg">#REF!</definedName>
    <definedName name="ana_yee_pvc_drenaje_4pulg" localSheetId="0">#REF!</definedName>
    <definedName name="ana_yee_pvc_drenaje_4pulg">#REF!</definedName>
    <definedName name="ana_yee_pvc_drenaje_4X2pulg">#REF!</definedName>
    <definedName name="ana_yee_pvc_drenaje_4X3pulg">#REF!</definedName>
    <definedName name="ana_yee_pvc_drenaje_4X4pulg">#REF!</definedName>
    <definedName name="ana_yee_pvc_drenaje_6X4pulg">#REF!</definedName>
    <definedName name="ana_zabaleta" localSheetId="0">#REF!</definedName>
    <definedName name="ana_zabaleta">#REF!</definedName>
    <definedName name="ANAACEROS" localSheetId="0">#REF!</definedName>
    <definedName name="ANAACEROS">#REF!</definedName>
    <definedName name="ANABLOQUESMUROS" localSheetId="0">#REF!</definedName>
    <definedName name="ANABLOQUESMUROS">#REF!</definedName>
    <definedName name="ANABORDILLOS" localSheetId="0">#REF!</definedName>
    <definedName name="ANABORDILLOS">#REF!</definedName>
    <definedName name="anaboteescombro">#REF!</definedName>
    <definedName name="anacantos">#REF!</definedName>
    <definedName name="ANACASETAS" localSheetId="0">#REF!</definedName>
    <definedName name="ANACASETAS">#REF!</definedName>
    <definedName name="anaceramicapared">#REF!</definedName>
    <definedName name="anacierreventana.7x1.1" localSheetId="0">#REF!</definedName>
    <definedName name="anacierreventana.7x1.1">#REF!</definedName>
    <definedName name="anacolumnahorverja">#REF!</definedName>
    <definedName name="ANACONTEN" localSheetId="0">#REF!</definedName>
    <definedName name="ANACONTEN">#REF!</definedName>
    <definedName name="anademolicioacera">#REF!</definedName>
    <definedName name="ANADESPLUV" localSheetId="0">#REF!</definedName>
    <definedName name="ANADESPLUV">#REF!</definedName>
    <definedName name="anadintel20x20">#REF!</definedName>
    <definedName name="ANAEMPAÑETES" localSheetId="0">#REF!</definedName>
    <definedName name="ANAEMPAÑETES">#REF!</definedName>
    <definedName name="ANAESCALONES" localSheetId="0">#REF!</definedName>
    <definedName name="ANAESCALONES">#REF!</definedName>
    <definedName name="anaeucoepoxy452">#REF!</definedName>
    <definedName name="anafinotechoplano">#REF!</definedName>
    <definedName name="anafraguache">#REF!</definedName>
    <definedName name="ANAHAANTEP" localSheetId="0">#REF!</definedName>
    <definedName name="ANAHAANTEP">#REF!</definedName>
    <definedName name="ANAHABADENES" localSheetId="0">#REF!</definedName>
    <definedName name="ANAHABADENES">#REF!</definedName>
    <definedName name="ANAHACOL" localSheetId="0">#REF!</definedName>
    <definedName name="ANAHACOL">#REF!</definedName>
    <definedName name="ANAHACOLAMA" localSheetId="0">#REF!</definedName>
    <definedName name="ANAHACOLAMA">#REF!</definedName>
    <definedName name="ANAHACOLCIR" localSheetId="0">#REF!</definedName>
    <definedName name="ANAHACOLCIR">#REF!</definedName>
    <definedName name="ANAHADINTELES" localSheetId="0">#REF!</definedName>
    <definedName name="ANAHADINTELES">#REF!</definedName>
    <definedName name="ANAHALOSASMONO" localSheetId="0">#REF!</definedName>
    <definedName name="ANAHALOSASMONO">#REF!</definedName>
    <definedName name="ANAHAMUROS" localSheetId="0">#REF!</definedName>
    <definedName name="ANAHAMUROS">#REF!</definedName>
    <definedName name="ANAHARAMPASESC" localSheetId="0">#REF!</definedName>
    <definedName name="ANAHARAMPASESC">#REF!</definedName>
    <definedName name="ANAHAVIGAS" localSheetId="0">#REF!</definedName>
    <definedName name="ANAHAVIGAS">#REF!</definedName>
    <definedName name="ANAHAVIGASAMA" localSheetId="0">#REF!</definedName>
    <definedName name="ANAHAVIGASAMA">#REF!</definedName>
    <definedName name="ANAHAVUELOS" localSheetId="0">#REF!</definedName>
    <definedName name="ANAHAVUELOS">#REF!</definedName>
    <definedName name="ANAHAZAPCOL1" localSheetId="0">#REF!</definedName>
    <definedName name="ANAHAZAPCOL1">#REF!</definedName>
    <definedName name="ANAHAZAPCOL2" localSheetId="0">#REF!</definedName>
    <definedName name="ANAHAZAPCOL2">#REF!</definedName>
    <definedName name="ANAHAZAPMUR1" localSheetId="0">#REF!</definedName>
    <definedName name="ANAHAZAPMUR1">#REF!</definedName>
    <definedName name="anahormigon140">#REF!</definedName>
    <definedName name="anahormigon180">#REF!</definedName>
    <definedName name="anahormigon210">#REF!</definedName>
    <definedName name="ANAHORMIND" localSheetId="0">#REF!</definedName>
    <definedName name="ANAHORMIND">#REF!</definedName>
    <definedName name="ANAHORMSIM" localSheetId="0">#REF!</definedName>
    <definedName name="ANAHORMSIM">#REF!</definedName>
    <definedName name="ANAIMPERMEABILIZA" localSheetId="0">#REF!</definedName>
    <definedName name="ANAIMPERMEABILIZA">#REF!</definedName>
    <definedName name="ANAINSTELECTACOM" localSheetId="0">#REF!</definedName>
    <definedName name="ANAINSTELECTACOM">#REF!</definedName>
    <definedName name="ANAINSTELECTSALIDAS" localSheetId="0">#REF!</definedName>
    <definedName name="ANAINSTELECTSALIDAS">#REF!</definedName>
    <definedName name="ANAINSTSANITAPATUBMO" localSheetId="0">#REF!</definedName>
    <definedName name="ANAINSTSANITAPATUBMO">#REF!</definedName>
    <definedName name="ANAINSTSANITCISTERNAS" localSheetId="0">#REF!</definedName>
    <definedName name="ANAINSTSANITCISTERNAS">#REF!</definedName>
    <definedName name="ANAINSTSANITCISTSEPT" localSheetId="0">#REF!</definedName>
    <definedName name="ANAINSTSANITCISTSEPT">#REF!</definedName>
    <definedName name="ANAINSTSANITCOLOCAPAR" localSheetId="0">#REF!</definedName>
    <definedName name="ANAINSTSANITCOLOCAPAR">#REF!</definedName>
    <definedName name="anal.elect.">#REF!</definedName>
    <definedName name="ANAL_REV.CER" localSheetId="0">#REF!</definedName>
    <definedName name="ANAL_REV.CER">#REF!</definedName>
    <definedName name="analiis" localSheetId="0">#REF!</definedName>
    <definedName name="analiis">#REF!</definedName>
    <definedName name="AnalisiCostos">#REF!</definedName>
    <definedName name="ANALISIS" localSheetId="0">#REF!</definedName>
    <definedName name="ANALISIS">#REF!</definedName>
    <definedName name="ANALISIS_DE_COSTOS" localSheetId="0">#REF!</definedName>
    <definedName name="ANALISIS_DE_COSTOS">#REF!</definedName>
    <definedName name="analisis2" localSheetId="0">#REF!</definedName>
    <definedName name="analisis2">#REF!</definedName>
    <definedName name="analisisCostoDescripciones">#REF!</definedName>
    <definedName name="analisisCostoHeader">#REF!</definedName>
    <definedName name="ANALISISCOSTOS" localSheetId="0">#REF!</definedName>
    <definedName name="ANALISISCOSTOS">#REF!</definedName>
    <definedName name="ANALISISCOSTOSUNITARIOS" localSheetId="0">#REF!</definedName>
    <definedName name="ANALISISCOSTOSUNITARIOS">#REF!</definedName>
    <definedName name="analisisI" localSheetId="0">#REF!</definedName>
    <definedName name="analisisI">#REF!</definedName>
    <definedName name="ANALISISPARAMETRICO" localSheetId="0">#REF!</definedName>
    <definedName name="ANALISISPARAMETRICO">#REF!</definedName>
    <definedName name="ANALISSSSS" localSheetId="0">#REF!</definedName>
    <definedName name="ANALISSSSS">#REF!</definedName>
    <definedName name="ANALISSSSS_6" localSheetId="0">#REF!</definedName>
    <definedName name="ANALISSSSS_6">#REF!</definedName>
    <definedName name="analosa10.180">#REF!</definedName>
    <definedName name="anamallaamarilla">#REF!</definedName>
    <definedName name="ANAMALLASCICL" localSheetId="0">#REF!</definedName>
    <definedName name="ANAMALLASCICL">#REF!</definedName>
    <definedName name="anamarcadohueco">#REF!</definedName>
    <definedName name="anamezcla1155">#REF!</definedName>
    <definedName name="anamezcla12">#REF!</definedName>
    <definedName name="anamezcla13">#REF!</definedName>
    <definedName name="anamezcla13A">#REF!</definedName>
    <definedName name="anamezcla14">#REF!</definedName>
    <definedName name="ANAMORTEROS" localSheetId="0">#REF!</definedName>
    <definedName name="ANAMORTEROS">#REF!</definedName>
    <definedName name="ANAMOVTIE" localSheetId="0">#REF!</definedName>
    <definedName name="ANAMOVTIE">#REF!</definedName>
    <definedName name="anamuro6bnp">#REF!</definedName>
    <definedName name="anamuro6snp">#REF!</definedName>
    <definedName name="anamuro8bnp">#REF!</definedName>
    <definedName name="anapañetemaestreadoint">#REF!</definedName>
    <definedName name="anapañetetechoplano">#REF!</definedName>
    <definedName name="anapinturaacrilicapared">#REF!</definedName>
    <definedName name="ANAPINTURAS" localSheetId="0">#REF!</definedName>
    <definedName name="ANAPINTURAS">#REF!</definedName>
    <definedName name="anapisoc.mallayfrotado">#REF!</definedName>
    <definedName name="ANAPISOS" localSheetId="0">#REF!</definedName>
    <definedName name="ANAPISOS">#REF!</definedName>
    <definedName name="ANAPORTAJEMAD" localSheetId="0">#REF!</definedName>
    <definedName name="ANAPORTAJEMAD">#REF!</definedName>
    <definedName name="anapulbrilcristpisogranito">#REF!</definedName>
    <definedName name="anarellenocalichecompact">#REF!</definedName>
    <definedName name="anarellenoreposicion">#REF!</definedName>
    <definedName name="ANAREPLANTEO" localSheetId="0">#REF!</definedName>
    <definedName name="ANAREPLANTEO">#REF!</definedName>
    <definedName name="anaretiropañete">#REF!</definedName>
    <definedName name="ANAREVEST" localSheetId="0">#REF!</definedName>
    <definedName name="ANAREVEST">#REF!</definedName>
    <definedName name="ANATECHOS" localSheetId="0">#REF!</definedName>
    <definedName name="ANATECHOS">#REF!</definedName>
    <definedName name="ANATECHOSTERM" localSheetId="0">#REF!</definedName>
    <definedName name="ANATECHOSTERM">#REF!</definedName>
    <definedName name="anatortaHconmalla180">#REF!</definedName>
    <definedName name="ANAVENTANAS" localSheetId="0">#REF!</definedName>
    <definedName name="ANAVENTANAS">#REF!</definedName>
    <definedName name="ANAVERJAS" localSheetId="0">#REF!</definedName>
    <definedName name="ANAVERJAS">#REF!</definedName>
    <definedName name="anavibradorelectrico">#REF!</definedName>
    <definedName name="anazabaletamallaciclonica">#REF!</definedName>
    <definedName name="anazabaletatecho">#REF!</definedName>
    <definedName name="anazapatamuro.4x.15">#REF!</definedName>
    <definedName name="anazapatamuro6">#REF!</definedName>
    <definedName name="ANCHO" localSheetId="0">#REF!</definedName>
    <definedName name="ancho">#REF!</definedName>
    <definedName name="Anclaje_de_Pilotes" localSheetId="0">#REF!</definedName>
    <definedName name="Anclaje_de_Pilotes">#REF!</definedName>
    <definedName name="Anclaje_de_Pilotes_2">#N/A</definedName>
    <definedName name="Anclaje_de_Pilotes_3">#N/A</definedName>
    <definedName name="ancoa" localSheetId="0">#REF!</definedName>
    <definedName name="ancoa">#REF!</definedName>
    <definedName name="Andamio" localSheetId="0">#REF!</definedName>
    <definedName name="Andamio">#REF!</definedName>
    <definedName name="Andamio.Goteros" localSheetId="0">#REF!</definedName>
    <definedName name="Andamio.Goteros">#REF!</definedName>
    <definedName name="Andamio.Panete" localSheetId="0">#REF!</definedName>
    <definedName name="Andamio.Panete">#REF!</definedName>
    <definedName name="Andamio.Pañete.pared.Exterior" localSheetId="0">#REF!</definedName>
    <definedName name="Andamio.Pañete.pared.Exterior">#REF!</definedName>
    <definedName name="andamioexterior" localSheetId="0">#REF!</definedName>
    <definedName name="andamioexterior">#REF!</definedName>
    <definedName name="andamiointerior">#REF!</definedName>
    <definedName name="Andamios" localSheetId="0">#REF!</definedName>
    <definedName name="Andamios">#REF!</definedName>
    <definedName name="Andamios.Bloque" localSheetId="0">#REF!</definedName>
    <definedName name="Andamios.Bloque">#REF!</definedName>
    <definedName name="Andamios____0.25_planchas_plywood___10_usos" localSheetId="0">#REF!</definedName>
    <definedName name="Andamios____0.25_planchas_plywood___10_usos">#REF!</definedName>
    <definedName name="ANDAMIOS_10" localSheetId="0">#REF!</definedName>
    <definedName name="ANDAMIOS_10">#REF!</definedName>
    <definedName name="ANDAMIOS_11" localSheetId="0">#REF!</definedName>
    <definedName name="ANDAMIOS_11">#REF!</definedName>
    <definedName name="ANDAMIOS_6" localSheetId="0">#REF!</definedName>
    <definedName name="ANDAMIOS_6">#REF!</definedName>
    <definedName name="ANDAMIOS_7" localSheetId="0">#REF!</definedName>
    <definedName name="ANDAMIOS_7">#REF!</definedName>
    <definedName name="ANDAMIOS_8" localSheetId="0">#REF!</definedName>
    <definedName name="ANDAMIOS_8">#REF!</definedName>
    <definedName name="ANDAMIOS_9" localSheetId="0">#REF!</definedName>
    <definedName name="ANDAMIOS_9">#REF!</definedName>
    <definedName name="andamiosin" localSheetId="0">#REF!</definedName>
    <definedName name="andamiosin">#REF!</definedName>
    <definedName name="ANDAMIOSPLAF" localSheetId="0">#REF!</definedName>
    <definedName name="ANDAMIOSPLAF">#REF!</definedName>
    <definedName name="andamiotecho" localSheetId="0">#REF!</definedName>
    <definedName name="andamiotecho">#REF!</definedName>
    <definedName name="ANDBL" localSheetId="0">#REF!</definedName>
    <definedName name="ANDBL">#REF!</definedName>
    <definedName name="ANDBLM2" localSheetId="0">#REF!</definedName>
    <definedName name="ANDBLM2">#REF!</definedName>
    <definedName name="ANDPAÑ" localSheetId="0">#REF!</definedName>
    <definedName name="ANDPAÑ">#REF!</definedName>
    <definedName name="Anf.LosasYvuelos" localSheetId="0">#REF!</definedName>
    <definedName name="Anf.LosasYvuelos">#REF!</definedName>
    <definedName name="Anfi.Zap.Col" localSheetId="0">#REF!</definedName>
    <definedName name="Anfi.Zap.Col">#REF!</definedName>
    <definedName name="Anfit.Col.C1" localSheetId="0">#REF!</definedName>
    <definedName name="Anfit.Col.C1">#REF!</definedName>
    <definedName name="Anfit.Col.CA" localSheetId="0">#REF!</definedName>
    <definedName name="Anfit.Col.CA">#REF!</definedName>
    <definedName name="ANFITEATRO" localSheetId="0">#REF!</definedName>
    <definedName name="ANFITEATRO">#REF!</definedName>
    <definedName name="ANG2X2SOPLAMPCONTRA" localSheetId="0">#REF!</definedName>
    <definedName name="ANG2X2SOPLAMPCONTRA">#REF!</definedName>
    <definedName name="ANGULAR" localSheetId="0">#REF!</definedName>
    <definedName name="ANGULAR">#REF!</definedName>
    <definedName name="ANGULAR_2">"$#REF!.$B$246"</definedName>
    <definedName name="ANGULAR_3">"$#REF!.$B$246"</definedName>
    <definedName name="ANGULAR_8" localSheetId="0">#REF!</definedName>
    <definedName name="ANGULAR_8">#REF!</definedName>
    <definedName name="ANIMACION" localSheetId="0">#REF!</definedName>
    <definedName name="ANIMACION">#REF!</definedName>
    <definedName name="antepech" localSheetId="0">#REF!</definedName>
    <definedName name="antepech">#REF!</definedName>
    <definedName name="ANTEPECHO" localSheetId="0">#REF!</definedName>
    <definedName name="ANTEPECHO">#REF!</definedName>
    <definedName name="Antepecho..superior.incluye.losa" localSheetId="0">#REF!</definedName>
    <definedName name="Antepecho..superior.incluye.losa">#REF!</definedName>
    <definedName name="antepecho.block.de.6" localSheetId="0">#REF!</definedName>
    <definedName name="antepecho.block.de.6">#REF!</definedName>
    <definedName name="antonio" localSheetId="0">DATE(YEAR('LC-Presupuesto Mercado MGf'!Loan_Start),MONTH('LC-Presupuesto Mercado MGf'!Loan_Start)+Payment_Number,DAY('LC-Presupuesto Mercado MGf'!Loan_Start))</definedName>
    <definedName name="antonio">#N/A</definedName>
    <definedName name="AP" localSheetId="0">#REF!</definedName>
    <definedName name="AP">#REF!</definedName>
    <definedName name="APAÑ" localSheetId="0">#REF!</definedName>
    <definedName name="APAÑ">#REF!</definedName>
    <definedName name="APañetePulido">#REF!</definedName>
    <definedName name="APARATOS" localSheetId="0">#REF!</definedName>
    <definedName name="APARATOS">#REF!</definedName>
    <definedName name="APE" localSheetId="0">#REF!</definedName>
    <definedName name="APE">#REF!</definedName>
    <definedName name="API" localSheetId="0">#REF!</definedName>
    <definedName name="API">#REF!</definedName>
    <definedName name="APIN" localSheetId="0">#REF!</definedName>
    <definedName name="APIN">#REF!</definedName>
    <definedName name="APLICARLACA2C" localSheetId="0">#REF!</definedName>
    <definedName name="APLICARLACA2C">#REF!</definedName>
    <definedName name="ApoyoA">#REF!</definedName>
    <definedName name="ApoyoB">#REF!</definedName>
    <definedName name="APT" localSheetId="0">#REF!</definedName>
    <definedName name="APT">#REF!</definedName>
    <definedName name="AQUAPEL" localSheetId="0">#REF!</definedName>
    <definedName name="AQUAPEL">#REF!</definedName>
    <definedName name="aqui" localSheetId="0">#REF!</definedName>
    <definedName name="aqui">#REF!</definedName>
    <definedName name="AR" localSheetId="0">#REF!</definedName>
    <definedName name="AR">#REF!</definedName>
    <definedName name="arandela">#REF!</definedName>
    <definedName name="ARANDELA_INODORO_PVC_4" localSheetId="0">#REF!</definedName>
    <definedName name="ARANDELA_INODORO_PVC_4">#REF!</definedName>
    <definedName name="ARANDELA_INODORO_PVC_4_10" localSheetId="0">#REF!</definedName>
    <definedName name="ARANDELA_INODORO_PVC_4_10">#REF!</definedName>
    <definedName name="ARANDELA_INODORO_PVC_4_11" localSheetId="0">#REF!</definedName>
    <definedName name="ARANDELA_INODORO_PVC_4_11">#REF!</definedName>
    <definedName name="ARANDELA_INODORO_PVC_4_6" localSheetId="0">#REF!</definedName>
    <definedName name="ARANDELA_INODORO_PVC_4_6">#REF!</definedName>
    <definedName name="ARANDELA_INODORO_PVC_4_7" localSheetId="0">#REF!</definedName>
    <definedName name="ARANDELA_INODORO_PVC_4_7">#REF!</definedName>
    <definedName name="ARANDELA_INODORO_PVC_4_8" localSheetId="0">#REF!</definedName>
    <definedName name="ARANDELA_INODORO_PVC_4_8">#REF!</definedName>
    <definedName name="ARANDELA_INODORO_PVC_4_9" localSheetId="0">#REF!</definedName>
    <definedName name="ARANDELA_INODORO_PVC_4_9">#REF!</definedName>
    <definedName name="ARANDELAINODORO">#REF!</definedName>
    <definedName name="ArandelaInodpvc">#REF!</definedName>
    <definedName name="ARANDELAPLAS" localSheetId="0">#REF!</definedName>
    <definedName name="ARANDELAPLAS">#REF!</definedName>
    <definedName name="arandelapvc4inodoro">#REF!</definedName>
    <definedName name="archivo" localSheetId="0">#REF!</definedName>
    <definedName name="archivo">#REF!</definedName>
    <definedName name="ARCILLA_ROJA" localSheetId="0">#REF!</definedName>
    <definedName name="ARCILLA_ROJA">#REF!</definedName>
    <definedName name="ARCILLA_ROJA_10" localSheetId="0">#REF!</definedName>
    <definedName name="ARCILLA_ROJA_10">#REF!</definedName>
    <definedName name="ARCILLA_ROJA_11" localSheetId="0">#REF!</definedName>
    <definedName name="ARCILLA_ROJA_11">#REF!</definedName>
    <definedName name="ARCILLA_ROJA_6" localSheetId="0">#REF!</definedName>
    <definedName name="ARCILLA_ROJA_6">#REF!</definedName>
    <definedName name="ARCILLA_ROJA_7" localSheetId="0">#REF!</definedName>
    <definedName name="ARCILLA_ROJA_7">#REF!</definedName>
    <definedName name="ARCILLA_ROJA_8" localSheetId="0">#REF!</definedName>
    <definedName name="ARCILLA_ROJA_8">#REF!</definedName>
    <definedName name="ARCILLA_ROJA_9" localSheetId="0">#REF!</definedName>
    <definedName name="ARCILLA_ROJA_9">#REF!</definedName>
    <definedName name="arcos" localSheetId="0" hidden="1">{#N/A,#N/A,FALSE,"CDSANFER"}</definedName>
    <definedName name="arcos" hidden="1">{#N/A,#N/A,FALSE,"CDSANFER"}</definedName>
    <definedName name="are" localSheetId="0" hidden="1">#REF!</definedName>
    <definedName name="are" hidden="1">#REF!</definedName>
    <definedName name="area" localSheetId="0">#REF!</definedName>
    <definedName name="area">#REF!</definedName>
    <definedName name="_xlnm.Extract" localSheetId="0">#REF!</definedName>
    <definedName name="_xlnm.Extract">#REF!</definedName>
    <definedName name="_xlnm.Print_Area" localSheetId="0">'LC-Presupuesto Mercado MGf'!$A$1:$G$410</definedName>
    <definedName name="_xlnm.Print_Area">#REF!</definedName>
    <definedName name="area_M_10_2">#REF!</definedName>
    <definedName name="area_M_10_3">#REF!</definedName>
    <definedName name="area_M_10_4">#REF!</definedName>
    <definedName name="area_M_15_2">#REF!</definedName>
    <definedName name="area_M_15_3">#REF!</definedName>
    <definedName name="area_M_15_4">#REF!</definedName>
    <definedName name="area_M_20_2">#REF!</definedName>
    <definedName name="area_M_20_3">#REF!</definedName>
    <definedName name="area_M_20_4">#REF!</definedName>
    <definedName name="AREA1" localSheetId="0">#REF!</definedName>
    <definedName name="AREA1">#REF!</definedName>
    <definedName name="AREA12" localSheetId="0">#REF!</definedName>
    <definedName name="AREA12">#REF!</definedName>
    <definedName name="AREA34" localSheetId="0">#REF!</definedName>
    <definedName name="AREA34">#REF!</definedName>
    <definedName name="AREA38" localSheetId="0">#REF!</definedName>
    <definedName name="AREA38">#REF!</definedName>
    <definedName name="AREAB8" localSheetId="0">#REF!</definedName>
    <definedName name="AREAB8">#REF!</definedName>
    <definedName name="AREABACO" localSheetId="0">#REF!</definedName>
    <definedName name="AREABACO">#REF!</definedName>
    <definedName name="areablock2" localSheetId="0">#REF!</definedName>
    <definedName name="areablock2">#REF!</definedName>
    <definedName name="areablock3" localSheetId="0">#REF!</definedName>
    <definedName name="areablock3">#REF!</definedName>
    <definedName name="areablock4" localSheetId="0">#REF!</definedName>
    <definedName name="areablock4">#REF!</definedName>
    <definedName name="areablockbnp" localSheetId="0">#REF!</definedName>
    <definedName name="areablockbnp">#REF!</definedName>
    <definedName name="areablockbnpp" localSheetId="0">#REF!</definedName>
    <definedName name="areablockbnpp">#REF!</definedName>
    <definedName name="AREALIGER" localSheetId="0">#REF!</definedName>
    <definedName name="AREALIGER">#REF!</definedName>
    <definedName name="AREALOMA" localSheetId="0">#REF!</definedName>
    <definedName name="AREALOMA">#REF!</definedName>
    <definedName name="areapañetecho2" localSheetId="0">#REF!</definedName>
    <definedName name="areapañetecho2">#REF!</definedName>
    <definedName name="areapañetecho3" localSheetId="0">#REF!</definedName>
    <definedName name="areapañetecho3">#REF!</definedName>
    <definedName name="areapañetecho4" localSheetId="0">#REF!</definedName>
    <definedName name="areapañetecho4">#REF!</definedName>
    <definedName name="areapañeteinterior2" localSheetId="0">#REF!</definedName>
    <definedName name="areapañeteinterior2">#REF!</definedName>
    <definedName name="areapañeteinterior3" localSheetId="0">#REF!</definedName>
    <definedName name="areapañeteinterior3">#REF!</definedName>
    <definedName name="areapañeteinterior4" localSheetId="0">#REF!</definedName>
    <definedName name="areapañeteinterior4">#REF!</definedName>
    <definedName name="areapañetexterior2" localSheetId="0">#REF!</definedName>
    <definedName name="areapañetexterior2">#REF!</definedName>
    <definedName name="areapañetexterior3" localSheetId="0">#REF!</definedName>
    <definedName name="areapañetexterior3">#REF!</definedName>
    <definedName name="areapañetexterior4" localSheetId="0">#REF!</definedName>
    <definedName name="areapañetexterior4">#REF!</definedName>
    <definedName name="areapiso1" localSheetId="0">#REF!</definedName>
    <definedName name="areapiso1">#REF!</definedName>
    <definedName name="areapiso2" localSheetId="0">#REF!</definedName>
    <definedName name="areapiso2">#REF!</definedName>
    <definedName name="areapiso3" localSheetId="0">#REF!</definedName>
    <definedName name="areapiso3">#REF!</definedName>
    <definedName name="areapiso4" localSheetId="0">#REF!</definedName>
    <definedName name="areapiso4">#REF!</definedName>
    <definedName name="AREARET." localSheetId="0">#REF!</definedName>
    <definedName name="AREARET.">#REF!</definedName>
    <definedName name="AREAS_EXTERIORES" localSheetId="0">#REF!</definedName>
    <definedName name="AREAS_EXTERIORES">#REF!</definedName>
    <definedName name="AREASULAVIZUMU" localSheetId="0">#REF!</definedName>
    <definedName name="AREASULAVIZUMU">#REF!</definedName>
    <definedName name="AREASUPLAVIZUMU" localSheetId="0">#REF!</definedName>
    <definedName name="AREASUPLAVIZUMU">#REF!</definedName>
    <definedName name="AREASUTO" localSheetId="0">#REF!</definedName>
    <definedName name="AREASUTO">#REF!</definedName>
    <definedName name="AREASUTOFO" localSheetId="0">#REF!</definedName>
    <definedName name="AREASUTOFO">#REF!</definedName>
    <definedName name="AREAXX" localSheetId="0">#REF!</definedName>
    <definedName name="AREAXX">#REF!</definedName>
    <definedName name="AREFIPAÑ" localSheetId="0">#REF!</definedName>
    <definedName name="AREFIPAÑ">#REF!</definedName>
    <definedName name="AREGRULA" localSheetId="0">#REF!</definedName>
    <definedName name="AREGRULA">#REF!</definedName>
    <definedName name="AREITA" localSheetId="0">#REF!</definedName>
    <definedName name="AREITA">#REF!</definedName>
    <definedName name="Arena" localSheetId="0">#REF!</definedName>
    <definedName name="Arena">#REF!</definedName>
    <definedName name="Arena.Horm.Visto" localSheetId="0">#REF!</definedName>
    <definedName name="Arena.Horm.Visto">#REF!</definedName>
    <definedName name="Arena_Fina" localSheetId="0">#REF!</definedName>
    <definedName name="Arena_Fina">#REF!</definedName>
    <definedName name="Arena_fina_para_empañete" localSheetId="0">#REF!</definedName>
    <definedName name="Arena_fina_para_empañete">#REF!</definedName>
    <definedName name="Arena_Gruesa_Lavada" localSheetId="0">#REF!</definedName>
    <definedName name="Arena_Gruesa_Lavada">#REF!</definedName>
    <definedName name="ARENA_LAV_CLASIF" localSheetId="0">#REF!</definedName>
    <definedName name="ARENA_LAV_CLASIF">#REF!</definedName>
    <definedName name="ARENA_PAÑETE" localSheetId="0">#REF!</definedName>
    <definedName name="ARENA_PAÑETE">#REF!</definedName>
    <definedName name="ARENA_PAÑETE_10" localSheetId="0">#REF!</definedName>
    <definedName name="ARENA_PAÑETE_10">#REF!</definedName>
    <definedName name="ARENA_PAÑETE_11" localSheetId="0">#REF!</definedName>
    <definedName name="ARENA_PAÑETE_11">#REF!</definedName>
    <definedName name="ARENA_PAÑETE_6" localSheetId="0">#REF!</definedName>
    <definedName name="ARENA_PAÑETE_6">#REF!</definedName>
    <definedName name="ARENA_PAÑETE_7" localSheetId="0">#REF!</definedName>
    <definedName name="ARENA_PAÑETE_7">#REF!</definedName>
    <definedName name="ARENA_PAÑETE_8" localSheetId="0">#REF!</definedName>
    <definedName name="ARENA_PAÑETE_8">#REF!</definedName>
    <definedName name="ARENA_PAÑETE_9" localSheetId="0">#REF!</definedName>
    <definedName name="ARENA_PAÑETE_9">#REF!</definedName>
    <definedName name="Arena_Triturada_y_Lavada___especial_para_hormigones" localSheetId="0">#REF!</definedName>
    <definedName name="Arena_Triturada_y_Lavada___especial_para_hormigones">#REF!</definedName>
    <definedName name="Arena_triturada_y_lavada__azul__Para_hormigón" localSheetId="0">#REF!</definedName>
    <definedName name="Arena_triturada_y_lavada__azul__Para_hormigón">#REF!</definedName>
    <definedName name="ARENAA">#REF!</definedName>
    <definedName name="ARENAAZUL" localSheetId="0">#REF!</definedName>
    <definedName name="ARENAAZUL">#REF!</definedName>
    <definedName name="arenabca" localSheetId="0">#REF!</definedName>
    <definedName name="arenabca">#REF!</definedName>
    <definedName name="ARENAF" localSheetId="0">#REF!</definedName>
    <definedName name="ARENAF">#REF!</definedName>
    <definedName name="ARENAFINA" localSheetId="0">#REF!</definedName>
    <definedName name="ARENAFINA">#REF!</definedName>
    <definedName name="ARENAG" localSheetId="0">#REF!</definedName>
    <definedName name="ARENAG">#REF!</definedName>
    <definedName name="arenagrispalnta">#REF!</definedName>
    <definedName name="ARENAGRUESA" localSheetId="0">#REF!</definedName>
    <definedName name="ARENAGRUESA">#REF!</definedName>
    <definedName name="ARENAITABO" localSheetId="0">#REF!</definedName>
    <definedName name="ARENAITABO">#REF!</definedName>
    <definedName name="ArenaItabo_10" localSheetId="0">#REF!</definedName>
    <definedName name="ArenaItabo_10">#REF!</definedName>
    <definedName name="ArenaItabo_11" localSheetId="0">#REF!</definedName>
    <definedName name="ArenaItabo_11">#REF!</definedName>
    <definedName name="ArenaItabo_6" localSheetId="0">#REF!</definedName>
    <definedName name="ArenaItabo_6">#REF!</definedName>
    <definedName name="ArenaItabo_7" localSheetId="0">#REF!</definedName>
    <definedName name="ArenaItabo_7">#REF!</definedName>
    <definedName name="ArenaItabo_8" localSheetId="0">#REF!</definedName>
    <definedName name="ArenaItabo_8">#REF!</definedName>
    <definedName name="ArenaItabo_9" localSheetId="0">#REF!</definedName>
    <definedName name="ArenaItabo_9">#REF!</definedName>
    <definedName name="arenaitabolavada">#REF!</definedName>
    <definedName name="ARENAL">#REF!</definedName>
    <definedName name="ArenaLaAltagracia.MA" localSheetId="0">#REF!</definedName>
    <definedName name="ArenaLaAltagracia.MA">#REF!</definedName>
    <definedName name="arenalavada" localSheetId="0">#REF!</definedName>
    <definedName name="arenalavada">#REF!</definedName>
    <definedName name="ARENAMINA" localSheetId="0">#REF!</definedName>
    <definedName name="ARENAMINA">#REF!</definedName>
    <definedName name="ArenaOchoa.MA" localSheetId="0">#REF!</definedName>
    <definedName name="ArenaOchoa.MA">#REF!</definedName>
    <definedName name="Arenap" localSheetId="0">#REF!</definedName>
    <definedName name="Arenap">#REF!</definedName>
    <definedName name="ArenaPanete.MA" localSheetId="0">#REF!</definedName>
    <definedName name="ArenaPanete.MA">#REF!</definedName>
    <definedName name="ARENAPAÑETE" localSheetId="0">#REF!</definedName>
    <definedName name="ARENAPAÑETE">#REF!</definedName>
    <definedName name="ArenaPlanta" localSheetId="0">#REF!</definedName>
    <definedName name="ArenaPlanta">#REF!</definedName>
    <definedName name="ArenaPlanta_10" localSheetId="0">#REF!</definedName>
    <definedName name="ArenaPlanta_10">#REF!</definedName>
    <definedName name="ArenaPlanta_11" localSheetId="0">#REF!</definedName>
    <definedName name="ArenaPlanta_11">#REF!</definedName>
    <definedName name="ArenaPlanta_6" localSheetId="0">#REF!</definedName>
    <definedName name="ArenaPlanta_6">#REF!</definedName>
    <definedName name="ArenaPlanta_7" localSheetId="0">#REF!</definedName>
    <definedName name="ArenaPlanta_7">#REF!</definedName>
    <definedName name="ArenaPlanta_8" localSheetId="0">#REF!</definedName>
    <definedName name="ArenaPlanta_8">#REF!</definedName>
    <definedName name="ArenaPlanta_9" localSheetId="0">#REF!</definedName>
    <definedName name="ArenaPlanta_9">#REF!</definedName>
    <definedName name="arenapta" localSheetId="0">#REF!</definedName>
    <definedName name="arenapta">#REF!</definedName>
    <definedName name="arenazul" localSheetId="0">#REF!</definedName>
    <definedName name="arenazul">#REF!</definedName>
    <definedName name="AResane">#REF!</definedName>
    <definedName name="ari" localSheetId="0">#REF!</definedName>
    <definedName name="ari">#REF!</definedName>
    <definedName name="ARIAS" localSheetId="0">#REF!</definedName>
    <definedName name="ARIAS">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lane" localSheetId="0">#REF!</definedName>
    <definedName name="arlane">#REF!</definedName>
    <definedName name="armeydesarmeandamiometalico">#REF!</definedName>
    <definedName name="ARO" localSheetId="0">#REF!</definedName>
    <definedName name="ARO">#REF!</definedName>
    <definedName name="ARQSA" localSheetId="0">#REF!</definedName>
    <definedName name="ARQSA">#REF!</definedName>
    <definedName name="arranque" localSheetId="0">#REF!</definedName>
    <definedName name="arranque">#REF!</definedName>
    <definedName name="Artículo">#REF!</definedName>
    <definedName name="AS" localSheetId="0">#REF!</definedName>
    <definedName name="AS">#REF!</definedName>
    <definedName name="as_10" localSheetId="0">#REF!</definedName>
    <definedName name="as_10">#REF!</definedName>
    <definedName name="as_11" localSheetId="0">#REF!</definedName>
    <definedName name="as_11">#REF!</definedName>
    <definedName name="as_5" localSheetId="0">#REF!</definedName>
    <definedName name="as_5">#REF!</definedName>
    <definedName name="as_6" localSheetId="0">#REF!</definedName>
    <definedName name="as_6">#REF!</definedName>
    <definedName name="as_7" localSheetId="0">#REF!</definedName>
    <definedName name="as_7">#REF!</definedName>
    <definedName name="as_8" localSheetId="0">#REF!</definedName>
    <definedName name="as_8">#REF!</definedName>
    <definedName name="as_9" localSheetId="0">#REF!</definedName>
    <definedName name="as_9">#REF!</definedName>
    <definedName name="ASAS" localSheetId="0">#REF!</definedName>
    <definedName name="ASAS">#REF!</definedName>
    <definedName name="ASCENSORES" localSheetId="0">#REF!</definedName>
    <definedName name="ASCENSORES">#REF!</definedName>
    <definedName name="asd" localSheetId="0">#REF!</definedName>
    <definedName name="asd">#REF!</definedName>
    <definedName name="ASF2in" localSheetId="0">#REF!</definedName>
    <definedName name="ASF2in">#REF!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IENTO">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SIENTOINOCORRIENTE" localSheetId="0">#REF!</definedName>
    <definedName name="ASIENTOINOCORRIENTE">#REF!</definedName>
    <definedName name="asig" localSheetId="0">#REF!</definedName>
    <definedName name="asig">#REF!</definedName>
    <definedName name="Asociado_en_la_implementacion" localSheetId="0">#REF!</definedName>
    <definedName name="Asociado_en_la_implementacion">#REF!</definedName>
    <definedName name="AT" localSheetId="0">#REF!</definedName>
    <definedName name="AT">#REF!</definedName>
    <definedName name="atado" localSheetId="0">#REF!</definedName>
    <definedName name="atado">#REF!</definedName>
    <definedName name="AU" localSheetId="0">#REF!</definedName>
    <definedName name="AU">#REF!</definedName>
    <definedName name="AU.BOTE.MANUL.01">#REF!</definedName>
    <definedName name="AU.DEM.HA.01">#REF!</definedName>
    <definedName name="AU.MT.RE.COM.GRA" localSheetId="0">#REF!</definedName>
    <definedName name="AU.MT.RE.COM.GRA">#REF!</definedName>
    <definedName name="AUMENTO_OCB" localSheetId="0">#REF!</definedName>
    <definedName name="AUMENTO_OCB">#REF!</definedName>
    <definedName name="aumentoorden" localSheetId="0">#REF!</definedName>
    <definedName name="aumentoorden">#REF!</definedName>
    <definedName name="AV" localSheetId="0">#REF!</definedName>
    <definedName name="AV">#REF!</definedName>
    <definedName name="AY" localSheetId="0">#REF!</definedName>
    <definedName name="AY">#REF!</definedName>
    <definedName name="ay.">#REF!</definedName>
    <definedName name="AYAL">#REF!</definedName>
    <definedName name="AYCA" localSheetId="0">#REF!</definedName>
    <definedName name="AYCA">#REF!</definedName>
    <definedName name="AYCARP" localSheetId="0">#REF!</definedName>
    <definedName name="AYCARP">#REF!</definedName>
    <definedName name="AYCARP_6" localSheetId="0">#REF!</definedName>
    <definedName name="AYCARP_6">#REF!</definedName>
    <definedName name="AYCARP_8" localSheetId="0">#REF!</definedName>
    <definedName name="AYCARP_8">#REF!</definedName>
    <definedName name="AYDE" localSheetId="0">#REF!</definedName>
    <definedName name="AYDE">#REF!</definedName>
    <definedName name="AYDTE">#REF!</definedName>
    <definedName name="AYEL" localSheetId="0">#REF!</definedName>
    <definedName name="AYEL">#REF!</definedName>
    <definedName name="ayoperador" localSheetId="0">#REF!</definedName>
    <definedName name="ayoperador">#REF!</definedName>
    <definedName name="AYPI" localSheetId="0">#REF!</definedName>
    <definedName name="AYPI">#REF!</definedName>
    <definedName name="AYPL" localSheetId="0">#REF!</definedName>
    <definedName name="AYPL">#REF!</definedName>
    <definedName name="AYUD" localSheetId="0">#REF!</definedName>
    <definedName name="AYUD">#REF!</definedName>
    <definedName name="AYUDANTE" localSheetId="0">#REF!</definedName>
    <definedName name="AYUDANTE">#REF!</definedName>
    <definedName name="ayudante.TC" localSheetId="0">#REF!</definedName>
    <definedName name="ayudante.TC">#REF!</definedName>
    <definedName name="Ayudante_2da" localSheetId="0">#REF!</definedName>
    <definedName name="Ayudante_2da">#REF!</definedName>
    <definedName name="Ayudante_2da_10" localSheetId="0">#REF!</definedName>
    <definedName name="Ayudante_2da_10">#REF!</definedName>
    <definedName name="Ayudante_2da_11" localSheetId="0">#REF!</definedName>
    <definedName name="Ayudante_2da_11">#REF!</definedName>
    <definedName name="Ayudante_2da_6" localSheetId="0">#REF!</definedName>
    <definedName name="Ayudante_2da_6">#REF!</definedName>
    <definedName name="Ayudante_2da_7" localSheetId="0">#REF!</definedName>
    <definedName name="Ayudante_2da_7">#REF!</definedName>
    <definedName name="Ayudante_2da_8" localSheetId="0">#REF!</definedName>
    <definedName name="Ayudante_2da_8">#REF!</definedName>
    <definedName name="Ayudante_2da_9" localSheetId="0">#REF!</definedName>
    <definedName name="Ayudante_2da_9">#REF!</definedName>
    <definedName name="Ayudante_6" localSheetId="0">#REF!</definedName>
    <definedName name="Ayudante_6">#REF!</definedName>
    <definedName name="Ayudante_Operadores_Equipos_Pesados">#REF!</definedName>
    <definedName name="Ayudante_Soldador" localSheetId="0">#REF!</definedName>
    <definedName name="Ayudante_Soldador">#REF!</definedName>
    <definedName name="Ayudante_Soldador_10" localSheetId="0">#REF!</definedName>
    <definedName name="Ayudante_Soldador_10">#REF!</definedName>
    <definedName name="Ayudante_Soldador_11" localSheetId="0">#REF!</definedName>
    <definedName name="Ayudante_Soldador_11">#REF!</definedName>
    <definedName name="Ayudante_Soldador_6" localSheetId="0">#REF!</definedName>
    <definedName name="Ayudante_Soldador_6">#REF!</definedName>
    <definedName name="Ayudante_Soldador_7" localSheetId="0">#REF!</definedName>
    <definedName name="Ayudante_Soldador_7">#REF!</definedName>
    <definedName name="Ayudante_Soldador_8" localSheetId="0">#REF!</definedName>
    <definedName name="Ayudante_Soldador_8">#REF!</definedName>
    <definedName name="Ayudante_Soldador_9" localSheetId="0">#REF!</definedName>
    <definedName name="Ayudante_Soldador_9">#REF!</definedName>
    <definedName name="ayudcadenero" localSheetId="0">#REF!</definedName>
    <definedName name="ayudcadenero">#REF!</definedName>
    <definedName name="AYUDCARP" localSheetId="0">#REF!</definedName>
    <definedName name="AYUDCARP">#REF!</definedName>
    <definedName name="AYVA" localSheetId="0">#REF!</definedName>
    <definedName name="AYVA">#REF!</definedName>
    <definedName name="AZabaletas">#REF!</definedName>
    <definedName name="AZM" localSheetId="0">#REF!</definedName>
    <definedName name="AZM">#REF!</definedName>
    <definedName name="AZMC" localSheetId="0">#REF!</definedName>
    <definedName name="AZMC">#REF!</definedName>
    <definedName name="b" localSheetId="0">#REF!</definedName>
    <definedName name="B">#REF!</definedName>
    <definedName name="b_6" localSheetId="0">#REF!</definedName>
    <definedName name="b_6">#REF!</definedName>
    <definedName name="b_8" localSheetId="0">#REF!</definedName>
    <definedName name="b_8">#REF!</definedName>
    <definedName name="B626c146" localSheetId="0">#REF!</definedName>
    <definedName name="B626c146">#REF!</definedName>
    <definedName name="BACHEOT_CA15PULG" localSheetId="0">#REF!</definedName>
    <definedName name="BACHEOT_CA15PULG">#REF!</definedName>
    <definedName name="BACHEOT_CA1PULG" localSheetId="0">#REF!</definedName>
    <definedName name="BACHEOT_CA1PULG">#REF!</definedName>
    <definedName name="BACHEOT_CA2PULG" localSheetId="0">#REF!</definedName>
    <definedName name="BACHEOT_CA2PULG">#REF!</definedName>
    <definedName name="BADEN_HA_TIPA" localSheetId="0">#REF!</definedName>
    <definedName name="BADEN_HA_TIPA">#REF!</definedName>
    <definedName name="BADEN_HC_TIPA" localSheetId="0">#REF!</definedName>
    <definedName name="BADEN_HC_TIPA">#REF!</definedName>
    <definedName name="BADMINTON___0">"#NOMBRE?"</definedName>
    <definedName name="BADMINTON___10">"#NOMBRE?"</definedName>
    <definedName name="BADMINTON___11">"#NOMBRE?"</definedName>
    <definedName name="BADMINTON___12">"#NOMBRE?"</definedName>
    <definedName name="BADMINTON___13">"#NOMBRE?"</definedName>
    <definedName name="BADMINTON___14">"#NOMBRE?"</definedName>
    <definedName name="BADMINTON___15">"#NOMBRE?"</definedName>
    <definedName name="BADMINTON___16">"#NOMBRE?"</definedName>
    <definedName name="BADMINTON___17">"#NOMBRE?"</definedName>
    <definedName name="BADMINTON___18">"#NOMBRE?"</definedName>
    <definedName name="BADMINTON___2">"#NOMBRE?"</definedName>
    <definedName name="BADMINTON___21">"#NOMBRE?"</definedName>
    <definedName name="BADMINTON___3">"#NOMBRE?"</definedName>
    <definedName name="BADMINTON___4">"#NOMBRE?"</definedName>
    <definedName name="BADMINTON___6">"#NOMBRE?"</definedName>
    <definedName name="BADMINTON___7">"#NOMBRE?"</definedName>
    <definedName name="BADMINTON___8">"#NOMBRE?"</definedName>
    <definedName name="BADMINTON___9">"#NOMBRE?"</definedName>
    <definedName name="BAJA4SDR41" localSheetId="0">#REF!</definedName>
    <definedName name="BAJA4SDR41">#REF!</definedName>
    <definedName name="bajada.tubo.24" localSheetId="0">#REF!</definedName>
    <definedName name="bajada.tubo.24">#REF!</definedName>
    <definedName name="bajan">#REF!</definedName>
    <definedName name="BAJANTEDE3">#REF!</definedName>
    <definedName name="BAJANTEDE4">#REF!</definedName>
    <definedName name="bajonivel" localSheetId="0">#REF!</definedName>
    <definedName name="bajonivel">#REF!</definedName>
    <definedName name="balaustre45blanco" localSheetId="0">#REF!</definedName>
    <definedName name="balaustre45blanco">#REF!</definedName>
    <definedName name="balaustre45gris" localSheetId="0">#REF!</definedName>
    <definedName name="balaustre45gris">#REF!</definedName>
    <definedName name="balaustre50blanco" localSheetId="0">#REF!</definedName>
    <definedName name="balaustre50blanco">#REF!</definedName>
    <definedName name="balaustre50gris" localSheetId="0">#REF!</definedName>
    <definedName name="balaustre50gris">#REF!</definedName>
    <definedName name="balaustre55blanco" localSheetId="0">#REF!</definedName>
    <definedName name="balaustre55blanco">#REF!</definedName>
    <definedName name="balaustre55gris" localSheetId="0">#REF!</definedName>
    <definedName name="balaustre55gris">#REF!</definedName>
    <definedName name="balaustre64blanco" localSheetId="0">#REF!</definedName>
    <definedName name="balaustre64blanco">#REF!</definedName>
    <definedName name="balaustre64gris" localSheetId="0">#REF!</definedName>
    <definedName name="balaustre64gris">#REF!</definedName>
    <definedName name="balaustre67blanco" localSheetId="0">#REF!</definedName>
    <definedName name="balaustre67blanco">#REF!</definedName>
    <definedName name="balaustre67gris" localSheetId="0">#REF!</definedName>
    <definedName name="balaustre67gris">#REF!</definedName>
    <definedName name="balaustre72blanco" localSheetId="0">#REF!</definedName>
    <definedName name="balaustre72blanco">#REF!</definedName>
    <definedName name="balaustre72gris" localSheetId="0">#REF!</definedName>
    <definedName name="balaustre72gris">#REF!</definedName>
    <definedName name="balaustre74blanco" localSheetId="0">#REF!</definedName>
    <definedName name="balaustre74blanco">#REF!</definedName>
    <definedName name="balaustre74gris" localSheetId="0">#REF!</definedName>
    <definedName name="balaustre74gris">#REF!</definedName>
    <definedName name="BALAUSTRES" localSheetId="0">#REF!</definedName>
    <definedName name="BALAUSTRES">#REF!</definedName>
    <definedName name="Baldosas_Granito_40x40____Linea_de_Lujo_Color" localSheetId="0">#REF!</definedName>
    <definedName name="Baldosas_Granito_40x40____Linea_de_Lujo_Color">#REF!</definedName>
    <definedName name="BALDOSAS_TRANSPARENTE" localSheetId="0">#REF!</definedName>
    <definedName name="BALDOSAS_TRANSPARENTE">#REF!</definedName>
    <definedName name="BALDOSAS_TRANSPARENTE_10" localSheetId="0">#REF!</definedName>
    <definedName name="BALDOSAS_TRANSPARENTE_10">#REF!</definedName>
    <definedName name="BALDOSAS_TRANSPARENTE_11" localSheetId="0">#REF!</definedName>
    <definedName name="BALDOSAS_TRANSPARENTE_11">#REF!</definedName>
    <definedName name="BALDOSAS_TRANSPARENTE_6" localSheetId="0">#REF!</definedName>
    <definedName name="BALDOSAS_TRANSPARENTE_6">#REF!</definedName>
    <definedName name="BALDOSAS_TRANSPARENTE_7" localSheetId="0">#REF!</definedName>
    <definedName name="BALDOSAS_TRANSPARENTE_7">#REF!</definedName>
    <definedName name="BALDOSAS_TRANSPARENTE_8" localSheetId="0">#REF!</definedName>
    <definedName name="BALDOSAS_TRANSPARENTE_8">#REF!</definedName>
    <definedName name="BALDOSAS_TRANSPARENTE_9" localSheetId="0">#REF!</definedName>
    <definedName name="BALDOSAS_TRANSPARENTE_9">#REF!</definedName>
    <definedName name="Baldosin30x60" localSheetId="0">#REF!</definedName>
    <definedName name="Baldosin30x60">#REF!</definedName>
    <definedName name="Baldosines.GraniMármol" localSheetId="0">#REF!</definedName>
    <definedName name="Baldosines.GraniMármol">#REF!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erahblanca" localSheetId="0">#REF!</definedName>
    <definedName name="banerahblanca">#REF!</definedName>
    <definedName name="banerahcolor" localSheetId="0">#REF!</definedName>
    <definedName name="banerahcolor">#REF!</definedName>
    <definedName name="BANERAHFBCAPVC" localSheetId="0">#REF!</definedName>
    <definedName name="BANERAHFBCAPVC">#REF!</definedName>
    <definedName name="BANERAHFCOLPVC" localSheetId="0">#REF!</definedName>
    <definedName name="BANERAHFCOLPVC">#REF!</definedName>
    <definedName name="banerakfj02" localSheetId="0">#REF!</definedName>
    <definedName name="banerakfj02">#REF!</definedName>
    <definedName name="BANERALIVBCAPVC" localSheetId="0">#REF!</definedName>
    <definedName name="BANERALIVBCAPVC">#REF!</definedName>
    <definedName name="BANERAPVCBCAPVC" localSheetId="0">#REF!</definedName>
    <definedName name="BANERAPVCBCAPVC">#REF!</definedName>
    <definedName name="BANERAPVCCOLPVC" localSheetId="0">#REF!</definedName>
    <definedName name="BANERAPVCCOLPVC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ñera.blanca" localSheetId="0">#REF!</definedName>
    <definedName name="bañera.blanca">#REF!</definedName>
    <definedName name="BAÑERAHFBCA" localSheetId="0">#REF!</definedName>
    <definedName name="BAÑERAHFBCA">#REF!</definedName>
    <definedName name="BAÑERAHFCOL" localSheetId="0">#REF!</definedName>
    <definedName name="BAÑERAHFCOL">#REF!</definedName>
    <definedName name="BAÑERALIV" localSheetId="0">#REF!</definedName>
    <definedName name="BAÑERALIV">#REF!</definedName>
    <definedName name="BañeraMezcladora">#REF!</definedName>
    <definedName name="BAÑLIV" localSheetId="0">#REF!</definedName>
    <definedName name="BAÑLIV">#REF!</definedName>
    <definedName name="BAÑOS" localSheetId="0">#REF!</definedName>
    <definedName name="BAÑOS">#REF!</definedName>
    <definedName name="BAPIPORCTO" localSheetId="0">#REF!</definedName>
    <definedName name="BAPIPORCTO">#REF!</definedName>
    <definedName name="Bar.Piscina" localSheetId="0">#REF!</definedName>
    <definedName name="Bar.Piscina">#REF!</definedName>
    <definedName name="Baranda.hierro" localSheetId="0">#REF!</definedName>
    <definedName name="Baranda.hierro">#REF!</definedName>
    <definedName name="Baranda.hierro.simple" localSheetId="0">#REF!</definedName>
    <definedName name="Baranda.hierro.simple">#REF!</definedName>
    <definedName name="Baranda_de_madera_pino_tratado_americano_h_1.05m__tipo_A" localSheetId="0">#REF!</definedName>
    <definedName name="Baranda_de_madera_pino_tratado_americano_h_1.05m__tipo_A">#REF!</definedName>
    <definedName name="baranda2" localSheetId="0">#REF!</definedName>
    <definedName name="baranda2">#REF!</definedName>
    <definedName name="BARANDACURVACONTRA" localSheetId="0">#REF!</definedName>
    <definedName name="BARANDACURVACONTRA">#REF!</definedName>
    <definedName name="BARANDACURVAM2CONTRA" localSheetId="0">#REF!</definedName>
    <definedName name="BARANDACURVAM2CONTRA">#REF!</definedName>
    <definedName name="BARANDARECTACONTRA" localSheetId="0">#REF!</definedName>
    <definedName name="BARANDARECTACONTRA">#REF!</definedName>
    <definedName name="BARANDARECTAM2CONTRA" localSheetId="0">#REF!</definedName>
    <definedName name="BARANDARECTAM2CONTRA">#REF!</definedName>
    <definedName name="BARANDILLA" localSheetId="0">#REF!</definedName>
    <definedName name="BARANDILLA">#REF!</definedName>
    <definedName name="BARANDILLA_2">#N/A</definedName>
    <definedName name="BARANDILLA_3">#N/A</definedName>
    <definedName name="barra12" localSheetId="0">#REF!</definedName>
    <definedName name="barra12">#REF!</definedName>
    <definedName name="barraminus19ai" localSheetId="0">#REF!</definedName>
    <definedName name="barraminus19ai">#REF!</definedName>
    <definedName name="barraminus25x457alum" localSheetId="0">#REF!</definedName>
    <definedName name="barraminus25x457alum">#REF!</definedName>
    <definedName name="barraminus25x610ai." localSheetId="0">#REF!</definedName>
    <definedName name="barraminus25x610ai.">#REF!</definedName>
    <definedName name="barraminus32ai">#REF!</definedName>
    <definedName name="barraminus67ai">#REF!</definedName>
    <definedName name="barratensoragalv6">#REF!</definedName>
    <definedName name="barrena12">#REF!</definedName>
    <definedName name="BARRIDO_SUP" localSheetId="0">#REF!</definedName>
    <definedName name="BARRIDO_SUP">#REF!</definedName>
    <definedName name="BARRO" localSheetId="0">#REF!</definedName>
    <definedName name="BARRO">#REF!</definedName>
    <definedName name="bas3e" localSheetId="0">#REF!</definedName>
    <definedName name="bas3e">#REF!</definedName>
    <definedName name="bas3e_6" localSheetId="0">#REF!</definedName>
    <definedName name="bas3e_6">#REF!</definedName>
    <definedName name="BASE" localSheetId="0">#REF!</definedName>
    <definedName name="BASE">#REF!</definedName>
    <definedName name="base.pedestal" localSheetId="0">#REF!</definedName>
    <definedName name="base.pedestal">#REF!</definedName>
    <definedName name="Base.piso.Mármol" localSheetId="0">#REF!</definedName>
    <definedName name="Base.piso.Mármol">#REF!</definedName>
    <definedName name="base.sofa.cama" localSheetId="0">#REF!</definedName>
    <definedName name="base.sofa.cama">#REF!</definedName>
    <definedName name="BASE_CONTEN" localSheetId="0">#REF!</definedName>
    <definedName name="BASE_CONTEN">#REF!</definedName>
    <definedName name="BASE_CONTEN_10" localSheetId="0">#REF!</definedName>
    <definedName name="BASE_CONTEN_10">#REF!</definedName>
    <definedName name="BASE_CONTEN_11" localSheetId="0">#REF!</definedName>
    <definedName name="BASE_CONTEN_11">#REF!</definedName>
    <definedName name="BASE_CONTEN_6" localSheetId="0">#REF!</definedName>
    <definedName name="BASE_CONTEN_6">#REF!</definedName>
    <definedName name="BASE_CONTEN_7" localSheetId="0">#REF!</definedName>
    <definedName name="BASE_CONTEN_7">#REF!</definedName>
    <definedName name="BASE_CONTEN_8" localSheetId="0">#REF!</definedName>
    <definedName name="BASE_CONTEN_8">#REF!</definedName>
    <definedName name="BASE_CONTEN_9" localSheetId="0">#REF!</definedName>
    <definedName name="BASE_CONTEN_9">#REF!</definedName>
    <definedName name="Base_Gran_natural_D" localSheetId="0">#REF!</definedName>
    <definedName name="Base_Gran_natural_D">#REF!</definedName>
    <definedName name="Base_Gran_natural_retro" localSheetId="0">#REF!</definedName>
    <definedName name="Base_Gran_natural_retro">#REF!</definedName>
    <definedName name="Base_Gran_planta" localSheetId="0">#REF!</definedName>
    <definedName name="Base_Gran_planta">#REF!</definedName>
    <definedName name="Base_Gran_planta_trit" localSheetId="0">#REF!</definedName>
    <definedName name="Base_Gran_planta_trit">#REF!</definedName>
    <definedName name="_xlnm.Database" localSheetId="0">#REF!</definedName>
    <definedName name="_xlnm.Database">#REF!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astonesa20">#REF!</definedName>
    <definedName name="Bastonesa40">#REF!</definedName>
    <definedName name="Bastonesa80">#REF!</definedName>
    <definedName name="bateriatrojanroja">#REF!</definedName>
    <definedName name="BBB" localSheetId="0">#REF!</definedName>
    <definedName name="BBB">#REF!</definedName>
    <definedName name="BBBBBBBBBBBBBBBB" localSheetId="0">#REF!</definedName>
    <definedName name="BBBBBBBBBBBBBBBB">#REF!</definedName>
    <definedName name="bbthsrty" localSheetId="0">#REF!</definedName>
    <definedName name="bbthsrty">#REF!</definedName>
    <definedName name="bd_4" localSheetId="0">#REF!</definedName>
    <definedName name="bd_4">#REF!</definedName>
    <definedName name="Beg_Bal" localSheetId="0">#REF!</definedName>
    <definedName name="Beg_Bal">#REF!</definedName>
    <definedName name="BENEF" localSheetId="0">#REF!</definedName>
    <definedName name="BENEF">#REF!</definedName>
    <definedName name="Beneficiario" localSheetId="0">#REF!</definedName>
    <definedName name="Beneficiario">#REF!</definedName>
    <definedName name="BENEFICIOS" localSheetId="0">#REF!</definedName>
    <definedName name="BENEFICIOS">#REF!</definedName>
    <definedName name="BERM" localSheetId="0">#REF!</definedName>
    <definedName name="BERM">#REF!</definedName>
    <definedName name="Bermudas">#REF!</definedName>
    <definedName name="Bidet">#REF!</definedName>
    <definedName name="Bidet_Royal____Aparato" localSheetId="0">#REF!</definedName>
    <definedName name="Bidet_Royal____Aparato">#REF!</definedName>
    <definedName name="BIDETBCO" localSheetId="0">#REF!</definedName>
    <definedName name="BIDETBCO">#REF!</definedName>
    <definedName name="BIDETBCOPVC" localSheetId="0">#REF!</definedName>
    <definedName name="BIDETBCOPVC">#REF!</definedName>
    <definedName name="BIDETCOL" localSheetId="0">#REF!</definedName>
    <definedName name="BIDETCOL">#REF!</definedName>
    <definedName name="BIDETCOLPVC" localSheetId="0">#REF!</definedName>
    <definedName name="BIDETCOLPVC">#REF!</definedName>
    <definedName name="BISAGRA" localSheetId="0">#REF!</definedName>
    <definedName name="BISAGRA">#REF!</definedName>
    <definedName name="Bisagras4">#REF!</definedName>
    <definedName name="BLHORM4" localSheetId="0">#REF!</definedName>
    <definedName name="BLHORM4">#REF!</definedName>
    <definedName name="BLHORM6A60" localSheetId="0">#REF!</definedName>
    <definedName name="BLHORM6A60">#REF!</definedName>
    <definedName name="BLHORM8A40" localSheetId="0">#REF!</definedName>
    <definedName name="BLHORM8A40">#REF!</definedName>
    <definedName name="BLHORM8A80" localSheetId="0">#REF!</definedName>
    <definedName name="BLHORM8A80">#REF!</definedName>
    <definedName name="BLO_6" localSheetId="0">#REF!</definedName>
    <definedName name="BLO_6">#REF!</definedName>
    <definedName name="BLO_6_BNP" localSheetId="0">#REF!</definedName>
    <definedName name="BLO_6_BNP">#REF!</definedName>
    <definedName name="blobnp" localSheetId="0">#REF!</definedName>
    <definedName name="blobnp">#REF!</definedName>
    <definedName name="bloc" localSheetId="0">#REF!</definedName>
    <definedName name="bloc">#REF!</definedName>
    <definedName name="bloc6" localSheetId="0">#REF!</definedName>
    <definedName name="bloc6">#REF!</definedName>
    <definedName name="block" localSheetId="0">#REF!</definedName>
    <definedName name="block">#REF!</definedName>
    <definedName name="block.8.bnp.20" localSheetId="0">#REF!</definedName>
    <definedName name="block.8.bnp.20">#REF!</definedName>
    <definedName name="BLOCK_4" localSheetId="0">#REF!</definedName>
    <definedName name="BLOCK_4">#REF!</definedName>
    <definedName name="BLOCK_4_10" localSheetId="0">#REF!</definedName>
    <definedName name="BLOCK_4_10">#REF!</definedName>
    <definedName name="BLOCK_4_11" localSheetId="0">#REF!</definedName>
    <definedName name="BLOCK_4_11">#REF!</definedName>
    <definedName name="BLOCK_4_6" localSheetId="0">#REF!</definedName>
    <definedName name="BLOCK_4_6">#REF!</definedName>
    <definedName name="BLOCK_4_7" localSheetId="0">#REF!</definedName>
    <definedName name="BLOCK_4_7">#REF!</definedName>
    <definedName name="BLOCK_4_8" localSheetId="0">#REF!</definedName>
    <definedName name="BLOCK_4_8">#REF!</definedName>
    <definedName name="BLOCK_4_9" localSheetId="0">#REF!</definedName>
    <definedName name="BLOCK_4_9">#REF!</definedName>
    <definedName name="BLOCK_6" localSheetId="0">#REF!</definedName>
    <definedName name="BLOCK_6">#REF!</definedName>
    <definedName name="BLOCK_6_10" localSheetId="0">#REF!</definedName>
    <definedName name="BLOCK_6_10">#REF!</definedName>
    <definedName name="BLOCK_6_11" localSheetId="0">#REF!</definedName>
    <definedName name="BLOCK_6_11">#REF!</definedName>
    <definedName name="BLOCK_6_6" localSheetId="0">#REF!</definedName>
    <definedName name="BLOCK_6_6">#REF!</definedName>
    <definedName name="BLOCK_6_7" localSheetId="0">#REF!</definedName>
    <definedName name="BLOCK_6_7">#REF!</definedName>
    <definedName name="BLOCK_6_8" localSheetId="0">#REF!</definedName>
    <definedName name="BLOCK_6_8">#REF!</definedName>
    <definedName name="BLOCK_6_9" localSheetId="0">#REF!</definedName>
    <definedName name="BLOCK_6_9">#REF!</definedName>
    <definedName name="BLOCK_8" localSheetId="0">#REF!</definedName>
    <definedName name="BLOCK_8">#REF!</definedName>
    <definedName name="BLOCK_8_10" localSheetId="0">#REF!</definedName>
    <definedName name="BLOCK_8_10">#REF!</definedName>
    <definedName name="BLOCK_8_11" localSheetId="0">#REF!</definedName>
    <definedName name="BLOCK_8_11">#REF!</definedName>
    <definedName name="BLOCK_8_6" localSheetId="0">#REF!</definedName>
    <definedName name="BLOCK_8_6">#REF!</definedName>
    <definedName name="BLOCK_8_7" localSheetId="0">#REF!</definedName>
    <definedName name="BLOCK_8_7">#REF!</definedName>
    <definedName name="BLOCK_8_8" localSheetId="0">#REF!</definedName>
    <definedName name="BLOCK_8_8">#REF!</definedName>
    <definedName name="BLOCK_8_9" localSheetId="0">#REF!</definedName>
    <definedName name="BLOCK_8_9">#REF!</definedName>
    <definedName name="BLOCK_CALADO" localSheetId="0">#REF!</definedName>
    <definedName name="BLOCK_CALADO">#REF!</definedName>
    <definedName name="BLOCK_CALADO_10" localSheetId="0">#REF!</definedName>
    <definedName name="BLOCK_CALADO_10">#REF!</definedName>
    <definedName name="BLOCK_CALADO_11" localSheetId="0">#REF!</definedName>
    <definedName name="BLOCK_CALADO_11">#REF!</definedName>
    <definedName name="BLOCK_CALADO_6" localSheetId="0">#REF!</definedName>
    <definedName name="BLOCK_CALADO_6">#REF!</definedName>
    <definedName name="BLOCK_CALADO_7" localSheetId="0">#REF!</definedName>
    <definedName name="BLOCK_CALADO_7">#REF!</definedName>
    <definedName name="BLOCK_CALADO_8" localSheetId="0">#REF!</definedName>
    <definedName name="BLOCK_CALADO_8">#REF!</definedName>
    <definedName name="BLOCK_CALADO_9" localSheetId="0">#REF!</definedName>
    <definedName name="BLOCK_CALADO_9">#REF!</definedName>
    <definedName name="BLOCK0.10M" localSheetId="0">#REF!</definedName>
    <definedName name="BLOCK0.10M">#REF!</definedName>
    <definedName name="BLOCK0.15M" localSheetId="0">#REF!</definedName>
    <definedName name="BLOCK0.15M">#REF!</definedName>
    <definedName name="BLOCK0.20M" localSheetId="0">#REF!</definedName>
    <definedName name="BLOCK0.20M">#REF!</definedName>
    <definedName name="BLOCK0.30M" localSheetId="0">#REF!</definedName>
    <definedName name="BLOCK0.30M">#REF!</definedName>
    <definedName name="BLOCK10" localSheetId="0">#REF!</definedName>
    <definedName name="BLOCK10">#REF!</definedName>
    <definedName name="BLOCK12" localSheetId="0">#REF!</definedName>
    <definedName name="BLOCK12">#REF!</definedName>
    <definedName name="BLOCK15">#REF!</definedName>
    <definedName name="block4" localSheetId="0">#REF!</definedName>
    <definedName name="block4">#REF!</definedName>
    <definedName name="BLOCK4RUST" localSheetId="0">#REF!</definedName>
    <definedName name="BLOCK4RUST">#REF!</definedName>
    <definedName name="BLOCK5" localSheetId="0">#REF!</definedName>
    <definedName name="BLOCK5">#REF!</definedName>
    <definedName name="BLOCK6" localSheetId="0">#REF!</definedName>
    <definedName name="BLOCK6">#REF!</definedName>
    <definedName name="Block61" localSheetId="0">#REF!</definedName>
    <definedName name="Block61">#REF!</definedName>
    <definedName name="block63" localSheetId="0">#REF!</definedName>
    <definedName name="block63">#REF!</definedName>
    <definedName name="BLOCK640" localSheetId="0">#REF!</definedName>
    <definedName name="BLOCK640">#REF!</definedName>
    <definedName name="block6604" localSheetId="0">#REF!</definedName>
    <definedName name="block6604">#REF!</definedName>
    <definedName name="BLOCK6VIO2" localSheetId="0">#REF!</definedName>
    <definedName name="BLOCK6VIO2">#REF!</definedName>
    <definedName name="block8" localSheetId="0">#REF!</definedName>
    <definedName name="block8">#REF!</definedName>
    <definedName name="BLOCK820" localSheetId="0">#REF!</definedName>
    <definedName name="BLOCK820">#REF!</definedName>
    <definedName name="BLOCK820CLLENAS" localSheetId="0">#REF!</definedName>
    <definedName name="BLOCK820CLLENAS">#REF!</definedName>
    <definedName name="BLOCK840" localSheetId="0">#REF!</definedName>
    <definedName name="BLOCK840">#REF!</definedName>
    <definedName name="block8402" localSheetId="0">#REF!</definedName>
    <definedName name="block8402">#REF!</definedName>
    <definedName name="block8403" localSheetId="0">#REF!</definedName>
    <definedName name="block8403">#REF!</definedName>
    <definedName name="block840bnp" localSheetId="0">#REF!</definedName>
    <definedName name="block840bnp">#REF!</definedName>
    <definedName name="BLOCK840CLLENAS" localSheetId="0">#REF!</definedName>
    <definedName name="BLOCK840CLLENAS">#REF!</definedName>
    <definedName name="BLOCK8ESP" localSheetId="0">#REF!</definedName>
    <definedName name="BLOCK8ESP">#REF!</definedName>
    <definedName name="BLOCK8RUST" localSheetId="0">#REF!</definedName>
    <definedName name="BLOCK8RUST">#REF!</definedName>
    <definedName name="BLOCKB4">#REF!</definedName>
    <definedName name="BLOCKB6">#REF!</definedName>
    <definedName name="BLOCKB8">#REF!</definedName>
    <definedName name="BLOCKCA" localSheetId="0">#REF!</definedName>
    <definedName name="BLOCKCA">#REF!</definedName>
    <definedName name="BLOCKCALAD666" localSheetId="0">#REF!</definedName>
    <definedName name="BLOCKCALAD666">#REF!</definedName>
    <definedName name="BLOCKCALAD886" localSheetId="0">#REF!</definedName>
    <definedName name="BLOCKCALAD886">#REF!</definedName>
    <definedName name="BlockCalado">#REF!</definedName>
    <definedName name="BLOCKCALADORN152040" localSheetId="0">#REF!</definedName>
    <definedName name="BLOCKCALADORN152040">#REF!</definedName>
    <definedName name="BLOCKH12">#REF!</definedName>
    <definedName name="BLOCKH4">#REF!</definedName>
    <definedName name="BLOCKH6">#REF!</definedName>
    <definedName name="BLOCKH8">#REF!</definedName>
    <definedName name="BLOCKORNAMENTAL" localSheetId="0">#REF!</definedName>
    <definedName name="BLOCKORNAMENTAL">#REF!</definedName>
    <definedName name="BLOCKS" localSheetId="0">#REF!</definedName>
    <definedName name="BLOCKS">#REF!</definedName>
    <definedName name="Blocks4">#REF!</definedName>
    <definedName name="Blocks6">#REF!</definedName>
    <definedName name="Blocks8">#REF!</definedName>
    <definedName name="BLOCRI" localSheetId="0">#REF!</definedName>
    <definedName name="BLOCRI">#REF!</definedName>
    <definedName name="BLOK6" localSheetId="0">#REF!</definedName>
    <definedName name="BLOK6">#REF!</definedName>
    <definedName name="bloq4">#REF!</definedName>
    <definedName name="bloq6">#REF!</definedName>
    <definedName name="BLOQ61" localSheetId="0">#REF!</definedName>
    <definedName name="BLOQ61">#REF!</definedName>
    <definedName name="Bloque.12.M.A." localSheetId="0">#REF!</definedName>
    <definedName name="Bloque.12.M.A.">#REF!</definedName>
    <definedName name="Bloque.12.SNP.Villas" localSheetId="0">#REF!</definedName>
    <definedName name="Bloque.12.SNP.Villas">#REF!</definedName>
    <definedName name="Bloque.4.Barpis" localSheetId="0">#REF!</definedName>
    <definedName name="Bloque.4.Barpis">#REF!</definedName>
    <definedName name="Bloque.4.MA" localSheetId="0">#REF!</definedName>
    <definedName name="Bloque.4.MA">#REF!</definedName>
    <definedName name="Bloque.4.SNP.Mezc.Antillana" localSheetId="0">#REF!</definedName>
    <definedName name="Bloque.4.SNP.Mezc.Antillana">#REF!</definedName>
    <definedName name="Bloque.4.SNP.Villas" localSheetId="0">#REF!</definedName>
    <definedName name="Bloque.4.SNP.Villas">#REF!</definedName>
    <definedName name="Bloque.4BNP.Mezc.Antillana" localSheetId="0">#REF!</definedName>
    <definedName name="Bloque.4BNP.Mezc.Antillana">#REF!</definedName>
    <definedName name="Bloque.6.BNP.Mezc.Antillana" localSheetId="0">#REF!</definedName>
    <definedName name="Bloque.6.BNP.Mezc.Antillana">#REF!</definedName>
    <definedName name="Bloque.6.BNP.Villas" localSheetId="0">#REF!</definedName>
    <definedName name="Bloque.6.BNP.Villas">#REF!</definedName>
    <definedName name="Bloque.6.MA" localSheetId="0">#REF!</definedName>
    <definedName name="Bloque.6.MA">#REF!</definedName>
    <definedName name="Bloque.6.SNP.Mezc.Antillana" localSheetId="0">#REF!</definedName>
    <definedName name="Bloque.6.SNP.Mezc.Antillana">#REF!</definedName>
    <definedName name="Bloque.6.SNP.Villas" localSheetId="0">#REF!</definedName>
    <definedName name="Bloque.6.SNP.Villas">#REF!</definedName>
    <definedName name="Bloque.8.BNP.Villas" localSheetId="0">#REF!</definedName>
    <definedName name="Bloque.8.BNP.Villas">#REF!</definedName>
    <definedName name="Bloque.8.MA" localSheetId="0">#REF!</definedName>
    <definedName name="Bloque.8.MA">#REF!</definedName>
    <definedName name="Bloque.8.SNP.Villas" localSheetId="0">#REF!</definedName>
    <definedName name="Bloque.8.SNP.Villas">#REF!</definedName>
    <definedName name="Bloque.8.SNP.Villas.A0.8" localSheetId="0">#REF!</definedName>
    <definedName name="Bloque.8.SNP.Villas.A0.8">#REF!</definedName>
    <definedName name="Bloque.8SNP.Villas" localSheetId="0">#REF!</definedName>
    <definedName name="Bloque.8SNP.Villas">#REF!</definedName>
    <definedName name="Bloque.Med.Luna.8.MA" localSheetId="0">#REF!</definedName>
    <definedName name="Bloque.Med.Luna.8.MA">#REF!</definedName>
    <definedName name="Bloque__4_x8_x16__liso" localSheetId="0">#REF!</definedName>
    <definedName name="Bloque__4_x8_x16__liso">#REF!</definedName>
    <definedName name="BLOQUE4">#REF!</definedName>
    <definedName name="BLOQUE6">#REF!</definedName>
    <definedName name="BLOQUE8" localSheetId="0">#REF!</definedName>
    <definedName name="BLOQUE8">#REF!</definedName>
    <definedName name="bloque8_6" localSheetId="0">#REF!</definedName>
    <definedName name="bloque8_6">#REF!</definedName>
    <definedName name="bloque8_8" localSheetId="0">#REF!</definedName>
    <definedName name="bloque8_8">#REF!</definedName>
    <definedName name="BLOQUES" localSheetId="0">#REF!</definedName>
    <definedName name="bloques">#REF!</definedName>
    <definedName name="Bloques.8.BNTN.Mezc.Antillana" localSheetId="0">#REF!</definedName>
    <definedName name="Bloques.8.BNTN.Mezc.Antillana">#REF!</definedName>
    <definedName name="Bloques.8.SNP.Mezc.Antillana" localSheetId="0">#REF!</definedName>
    <definedName name="Bloques.8.SNP.Mezc.Antillana">#REF!</definedName>
    <definedName name="Bloques.8.SNPT" localSheetId="0">#REF!</definedName>
    <definedName name="Bloques.8.SNPT">#REF!</definedName>
    <definedName name="bloques.calados" localSheetId="0">#REF!</definedName>
    <definedName name="bloques.calados">#REF!</definedName>
    <definedName name="Bloques_de_4" localSheetId="0">#REF!</definedName>
    <definedName name="Bloques_de_4">#REF!</definedName>
    <definedName name="Bloques_de_6" localSheetId="0">#REF!</definedName>
    <definedName name="Bloques_de_6">#REF!</definedName>
    <definedName name="Bloques_de_8" localSheetId="0">#REF!</definedName>
    <definedName name="Bloques_de_8">#REF!</definedName>
    <definedName name="bloques4" localSheetId="0">#REF!</definedName>
    <definedName name="bloques4">#REF!</definedName>
    <definedName name="bloques6" localSheetId="0">#REF!</definedName>
    <definedName name="bloques6">#REF!</definedName>
    <definedName name="bloques8" localSheetId="0">#REF!</definedName>
    <definedName name="bloques8">#REF!</definedName>
    <definedName name="BLOQUESVID" localSheetId="0">#REF!</definedName>
    <definedName name="BLOQUESVID">#REF!</definedName>
    <definedName name="BLQ1_NIV01" localSheetId="0">#REF!</definedName>
    <definedName name="BLQ1_NIV01">#REF!</definedName>
    <definedName name="BLQ1_NIV02" localSheetId="0">#REF!</definedName>
    <definedName name="BLQ1_NIV02">#REF!</definedName>
    <definedName name="BLQ1_NIV03" localSheetId="0">#REF!</definedName>
    <definedName name="BLQ1_NIV03">#REF!</definedName>
    <definedName name="BLQ1_NIV04" localSheetId="0">#REF!</definedName>
    <definedName name="BLQ1_NIV04">#REF!</definedName>
    <definedName name="bobedilla" localSheetId="0">#REF!</definedName>
    <definedName name="bobedilla">#REF!</definedName>
    <definedName name="bobedilla6.54" localSheetId="0">#REF!</definedName>
    <definedName name="bobedilla6.54">#REF!</definedName>
    <definedName name="BOMBA" localSheetId="0">#REF!</definedName>
    <definedName name="BOMBA">#REF!</definedName>
    <definedName name="Bomba.Arrastre" localSheetId="0">#REF!</definedName>
    <definedName name="Bomba.Arrastre">#REF!</definedName>
    <definedName name="BOMBA_ACHIQUE" localSheetId="0">#REF!</definedName>
    <definedName name="BOMBA_ACHIQUE">#REF!</definedName>
    <definedName name="BOMBA_ACHIQUE_10" localSheetId="0">#REF!</definedName>
    <definedName name="BOMBA_ACHIQUE_10">#REF!</definedName>
    <definedName name="BOMBA_ACHIQUE_11" localSheetId="0">#REF!</definedName>
    <definedName name="BOMBA_ACHIQUE_11">#REF!</definedName>
    <definedName name="BOMBA_ACHIQUE_6" localSheetId="0">#REF!</definedName>
    <definedName name="BOMBA_ACHIQUE_6">#REF!</definedName>
    <definedName name="BOMBA_ACHIQUE_7" localSheetId="0">#REF!</definedName>
    <definedName name="BOMBA_ACHIQUE_7">#REF!</definedName>
    <definedName name="BOMBA_ACHIQUE_8" localSheetId="0">#REF!</definedName>
    <definedName name="BOMBA_ACHIQUE_8">#REF!</definedName>
    <definedName name="BOMBA_ACHIQUE_9" localSheetId="0">#REF!</definedName>
    <definedName name="BOMBA_ACHIQUE_9">#REF!</definedName>
    <definedName name="bombahorm" localSheetId="0">#REF!</definedName>
    <definedName name="bombahorm">#REF!</definedName>
    <definedName name="BOMBAS" localSheetId="0">#REF!</definedName>
    <definedName name="BOMBAS">#REF!</definedName>
    <definedName name="bombeo" hidden="1">#REF!</definedName>
    <definedName name="BOMBILLAS_1500W" localSheetId="0">#REF!</definedName>
    <definedName name="BOMBILLAS_1500W">#REF!</definedName>
    <definedName name="BOMBILLO">#REF!</definedName>
    <definedName name="bombillobajoconsumo23w">#REF!</definedName>
    <definedName name="bombillobajoconsumo65w">#REF!</definedName>
    <definedName name="BOMVAC" localSheetId="0">#REF!</definedName>
    <definedName name="BOMVAC">#REF!</definedName>
    <definedName name="BOQUILLA_FREGADERO_CROMO" localSheetId="0">#REF!</definedName>
    <definedName name="BOQUILLA_FREGADERO_CROMO">#REF!</definedName>
    <definedName name="BOQUILLA_FREGADERO_CROMO_10" localSheetId="0">#REF!</definedName>
    <definedName name="BOQUILLA_FREGADERO_CROMO_10">#REF!</definedName>
    <definedName name="BOQUILLA_FREGADERO_CROMO_11" localSheetId="0">#REF!</definedName>
    <definedName name="BOQUILLA_FREGADERO_CROMO_11">#REF!</definedName>
    <definedName name="BOQUILLA_FREGADERO_CROMO_6" localSheetId="0">#REF!</definedName>
    <definedName name="BOQUILLA_FREGADERO_CROMO_6">#REF!</definedName>
    <definedName name="BOQUILLA_FREGADERO_CROMO_7" localSheetId="0">#REF!</definedName>
    <definedName name="BOQUILLA_FREGADERO_CROMO_7">#REF!</definedName>
    <definedName name="BOQUILLA_FREGADERO_CROMO_8" localSheetId="0">#REF!</definedName>
    <definedName name="BOQUILLA_FREGADERO_CROMO_8">#REF!</definedName>
    <definedName name="BOQUILLA_FREGADERO_CROMO_9" localSheetId="0">#REF!</definedName>
    <definedName name="BOQUILLA_FREGADERO_CROMO_9">#REF!</definedName>
    <definedName name="BOQUILLA_LAVADERO_CROMO" localSheetId="0">#REF!</definedName>
    <definedName name="BOQUILLA_LAVADERO_CROMO">#REF!</definedName>
    <definedName name="BOQUILLA_LAVADERO_CROMO_10" localSheetId="0">#REF!</definedName>
    <definedName name="BOQUILLA_LAVADERO_CROMO_10">#REF!</definedName>
    <definedName name="BOQUILLA_LAVADERO_CROMO_11" localSheetId="0">#REF!</definedName>
    <definedName name="BOQUILLA_LAVADERO_CROMO_11">#REF!</definedName>
    <definedName name="BOQUILLA_LAVADERO_CROMO_6" localSheetId="0">#REF!</definedName>
    <definedName name="BOQUILLA_LAVADERO_CROMO_6">#REF!</definedName>
    <definedName name="BOQUILLA_LAVADERO_CROMO_7" localSheetId="0">#REF!</definedName>
    <definedName name="BOQUILLA_LAVADERO_CROMO_7">#REF!</definedName>
    <definedName name="BOQUILLA_LAVADERO_CROMO_8" localSheetId="0">#REF!</definedName>
    <definedName name="BOQUILLA_LAVADERO_CROMO_8">#REF!</definedName>
    <definedName name="BOQUILLA_LAVADERO_CROMO_9" localSheetId="0">#REF!</definedName>
    <definedName name="BOQUILLA_LAVADERO_CROMO_9">#REF!</definedName>
    <definedName name="BOQUILLAFREG" localSheetId="0">#REF!</definedName>
    <definedName name="BOQUILLAFREG">#REF!</definedName>
    <definedName name="Boquillafregadero">#REF!</definedName>
    <definedName name="boquillafregadero412">#REF!</definedName>
    <definedName name="BOQUILLALAV" localSheetId="0">#REF!</definedName>
    <definedName name="BOQUILLALAV">#REF!</definedName>
    <definedName name="BOQUILLALAV212TAPON" localSheetId="0">#REF!</definedName>
    <definedName name="BOQUILLALAV212TAPON">#REF!</definedName>
    <definedName name="Boquillalavadero">#REF!</definedName>
    <definedName name="boquillalavamanos">#REF!</definedName>
    <definedName name="BOQUILLALAVCRO" localSheetId="0">#REF!</definedName>
    <definedName name="BOQUILLALAVCRO">#REF!</definedName>
    <definedName name="BOQUILLALAVPVC" localSheetId="0">#REF!</definedName>
    <definedName name="BOQUILLALAVPVC">#REF!</definedName>
    <definedName name="Borde.marmol.A" localSheetId="0">#REF!</definedName>
    <definedName name="Borde.marmol.A">#REF!</definedName>
    <definedName name="Bordillo.Granito.Lavado" localSheetId="0">#REF!</definedName>
    <definedName name="Bordillo.Granito.Lavado">#REF!</definedName>
    <definedName name="BORDILLO4" localSheetId="0">#REF!</definedName>
    <definedName name="BORDILLO4">#REF!</definedName>
    <definedName name="BORDILLO6" localSheetId="0">#REF!</definedName>
    <definedName name="BORDILLO6">#REF!</definedName>
    <definedName name="BORDILLO8" localSheetId="0">#REF!</definedName>
    <definedName name="BORDILLO8">#REF!</definedName>
    <definedName name="Borrar_C.A1" localSheetId="0">#REF!,#REF!,#REF!,#REF!,#REF!,#REF!,#REF!,#REF!</definedName>
    <definedName name="Borrar_C.A1">#REF!,#REF!,#REF!,#REF!,#REF!,#REF!,#REF!,#REF!</definedName>
    <definedName name="Borrar_Chp" localSheetId="0">#REF!,#REF!,#REF!,#REF!,#REF!,#REF!</definedName>
    <definedName name="Borrar_Chp">#REF!,#REF!,#REF!,#REF!,#REF!,#REF!</definedName>
    <definedName name="Borrar_Esc." localSheetId="0">#REF!,#REF!,#REF!,#REF!,#REF!,#REF!,#REF!</definedName>
    <definedName name="Borrar_Esc.">#REF!,#REF!,#REF!,#REF!,#REF!,#REF!,#REF!</definedName>
    <definedName name="Borrar_Muros" localSheetId="0">#REF!,#REF!,#REF!,#REF!,#REF!</definedName>
    <definedName name="Borrar_Muros">#REF!,#REF!,#REF!,#REF!,#REF!</definedName>
    <definedName name="Borrar_Precio" localSheetId="0">#REF!,#REF!</definedName>
    <definedName name="Borrar_Precio">#REF!,#REF!</definedName>
    <definedName name="Borrar_V.C1" localSheetId="0">#REF!,#REF!,#REF!,#REF!,#REF!,#REF!,#REF!</definedName>
    <definedName name="Borrar_V.C1">#REF!,#REF!,#REF!,#REF!,#REF!,#REF!,#REF!</definedName>
    <definedName name="BOT" localSheetId="0">#REF!</definedName>
    <definedName name="BOT">#REF!</definedName>
    <definedName name="BOTE" localSheetId="0">#REF!</definedName>
    <definedName name="Bote">#REF!</definedName>
    <definedName name="BOTE_10" localSheetId="0">#REF!</definedName>
    <definedName name="BOTE_10">#REF!</definedName>
    <definedName name="BOTE_11" localSheetId="0">#REF!</definedName>
    <definedName name="BOTE_11">#REF!</definedName>
    <definedName name="BOTE_3.6KM">#REF!</definedName>
    <definedName name="bote_3km" localSheetId="0">#REF!</definedName>
    <definedName name="bote_3km">#REF!</definedName>
    <definedName name="bote_5km" localSheetId="0">#REF!</definedName>
    <definedName name="bote_5km">#REF!</definedName>
    <definedName name="BOTE_6" localSheetId="0">#REF!</definedName>
    <definedName name="BOTE_6">#REF!</definedName>
    <definedName name="BOTE_7" localSheetId="0">#REF!</definedName>
    <definedName name="BOTE_7">#REF!</definedName>
    <definedName name="BOTE_8" localSheetId="0">#REF!</definedName>
    <definedName name="BOTE_8">#REF!</definedName>
    <definedName name="BOTE_9" localSheetId="0">#REF!</definedName>
    <definedName name="BOTE_9">#REF!</definedName>
    <definedName name="Bote_de_Material" localSheetId="0">#REF!</definedName>
    <definedName name="Bote_de_Material">#REF!</definedName>
    <definedName name="Bote_de_materiales__Con_equipo" localSheetId="0">#REF!</definedName>
    <definedName name="Bote_de_materiales__Con_equipo">#REF!</definedName>
    <definedName name="BOTE_ESCOMBROS" localSheetId="0">#REF!</definedName>
    <definedName name="BOTE_ESCOMBROS">#REF!</definedName>
    <definedName name="Bote_Mano" localSheetId="0">#REF!</definedName>
    <definedName name="Bote_Mano">#REF!</definedName>
    <definedName name="BOTE3.6KM">#REF!</definedName>
    <definedName name="Boteamano">#REF!</definedName>
    <definedName name="BOTEEQUIPO" localSheetId="0">#REF!</definedName>
    <definedName name="BOTEEQUIPO">#REF!</definedName>
    <definedName name="botemano" localSheetId="0">#REF!</definedName>
    <definedName name="botemano">#REF!</definedName>
    <definedName name="botematerial">#REF!</definedName>
    <definedName name="botepalero" localSheetId="0">#REF!</definedName>
    <definedName name="botepalero">#REF!</definedName>
    <definedName name="botes" localSheetId="0">#REF!</definedName>
    <definedName name="botes">#REF!</definedName>
    <definedName name="bOTIQUIN01" localSheetId="0">#REF!</definedName>
    <definedName name="bOTIQUIN01">#REF!</definedName>
    <definedName name="bOTIQUIN02" localSheetId="0">#REF!</definedName>
    <definedName name="bOTIQUIN02">#REF!</definedName>
    <definedName name="bOTIQUIN03" localSheetId="0">#REF!</definedName>
    <definedName name="bOTIQUIN03">#REF!</definedName>
    <definedName name="bOTIQUIN04" localSheetId="0">#REF!</definedName>
    <definedName name="bOTIQUIN04">#REF!</definedName>
    <definedName name="bOTIQUIN05" localSheetId="0">#REF!</definedName>
    <definedName name="bOTIQUIN05">#REF!</definedName>
    <definedName name="bOTIQUIN06" localSheetId="0">#REF!</definedName>
    <definedName name="bOTIQUIN06">#REF!</definedName>
    <definedName name="botmat" localSheetId="0">#REF!</definedName>
    <definedName name="botmat">#REF!</definedName>
    <definedName name="BOTONTIMBRE" localSheetId="0">#REF!</definedName>
    <definedName name="BOTONTIMBRE">#REF!</definedName>
    <definedName name="BOVFOAM" localSheetId="0">#REF!</definedName>
    <definedName name="BOVFOAM">#REF!</definedName>
    <definedName name="boxes" localSheetId="0">#REF!</definedName>
    <definedName name="boxes">#REF!</definedName>
    <definedName name="bp_4" localSheetId="0">#REF!</definedName>
    <definedName name="bp_4">#REF!</definedName>
    <definedName name="BPLUV4SDR41CONTRA" localSheetId="0">#REF!</definedName>
    <definedName name="BPLUV4SDR41CONTRA">#REF!</definedName>
    <definedName name="Breaker10amp" localSheetId="0">#REF!</definedName>
    <definedName name="Breaker10amp">#REF!</definedName>
    <definedName name="BREAKER15" localSheetId="0">#REF!</definedName>
    <definedName name="BREAKER15">#REF!</definedName>
    <definedName name="Breaker15amp" localSheetId="0">#REF!</definedName>
    <definedName name="Breaker15amp">#REF!</definedName>
    <definedName name="Breaker20amp" localSheetId="0">#REF!</definedName>
    <definedName name="Breaker20amp">#REF!</definedName>
    <definedName name="BREAKER2P40" localSheetId="0">#REF!</definedName>
    <definedName name="BREAKER2P40">#REF!</definedName>
    <definedName name="BREAKER2P60" localSheetId="0">#REF!</definedName>
    <definedName name="BREAKER2P60">#REF!</definedName>
    <definedName name="Breaker30amp" localSheetId="0">#REF!</definedName>
    <definedName name="Breaker30amp">#REF!</definedName>
    <definedName name="Breaker60amp" localSheetId="0">#REF!</definedName>
    <definedName name="Breaker60amp">#REF!</definedName>
    <definedName name="breakerfinosencillo15">#REF!</definedName>
    <definedName name="BREAKERS" localSheetId="0">#REF!</definedName>
    <definedName name="BREAKERS">#REF!</definedName>
    <definedName name="BREAKERS_10" localSheetId="0">#REF!</definedName>
    <definedName name="BREAKERS_10">#REF!</definedName>
    <definedName name="BREAKERS_11" localSheetId="0">#REF!</definedName>
    <definedName name="BREAKERS_11">#REF!</definedName>
    <definedName name="BREAKERS_15A" localSheetId="0">#REF!</definedName>
    <definedName name="BREAKERS_15A">#REF!</definedName>
    <definedName name="BREAKERS_15A_10" localSheetId="0">#REF!</definedName>
    <definedName name="BREAKERS_15A_10">#REF!</definedName>
    <definedName name="BREAKERS_15A_11" localSheetId="0">#REF!</definedName>
    <definedName name="BREAKERS_15A_11">#REF!</definedName>
    <definedName name="BREAKERS_15A_6" localSheetId="0">#REF!</definedName>
    <definedName name="BREAKERS_15A_6">#REF!</definedName>
    <definedName name="BREAKERS_15A_7" localSheetId="0">#REF!</definedName>
    <definedName name="BREAKERS_15A_7">#REF!</definedName>
    <definedName name="BREAKERS_15A_8" localSheetId="0">#REF!</definedName>
    <definedName name="BREAKERS_15A_8">#REF!</definedName>
    <definedName name="BREAKERS_15A_9" localSheetId="0">#REF!</definedName>
    <definedName name="BREAKERS_15A_9">#REF!</definedName>
    <definedName name="BREAKERS_20A" localSheetId="0">#REF!</definedName>
    <definedName name="BREAKERS_20A">#REF!</definedName>
    <definedName name="BREAKERS_20A_10" localSheetId="0">#REF!</definedName>
    <definedName name="BREAKERS_20A_10">#REF!</definedName>
    <definedName name="BREAKERS_20A_11" localSheetId="0">#REF!</definedName>
    <definedName name="BREAKERS_20A_11">#REF!</definedName>
    <definedName name="BREAKERS_20A_6" localSheetId="0">#REF!</definedName>
    <definedName name="BREAKERS_20A_6">#REF!</definedName>
    <definedName name="BREAKERS_20A_7" localSheetId="0">#REF!</definedName>
    <definedName name="BREAKERS_20A_7">#REF!</definedName>
    <definedName name="BREAKERS_20A_8" localSheetId="0">#REF!</definedName>
    <definedName name="BREAKERS_20A_8">#REF!</definedName>
    <definedName name="BREAKERS_20A_9" localSheetId="0">#REF!</definedName>
    <definedName name="BREAKERS_20A_9">#REF!</definedName>
    <definedName name="BREAKERS_30A" localSheetId="0">#REF!</definedName>
    <definedName name="BREAKERS_30A">#REF!</definedName>
    <definedName name="BREAKERS_30A_10" localSheetId="0">#REF!</definedName>
    <definedName name="BREAKERS_30A_10">#REF!</definedName>
    <definedName name="BREAKERS_30A_11" localSheetId="0">#REF!</definedName>
    <definedName name="BREAKERS_30A_11">#REF!</definedName>
    <definedName name="BREAKERS_30A_6" localSheetId="0">#REF!</definedName>
    <definedName name="BREAKERS_30A_6">#REF!</definedName>
    <definedName name="BREAKERS_30A_7" localSheetId="0">#REF!</definedName>
    <definedName name="BREAKERS_30A_7">#REF!</definedName>
    <definedName name="BREAKERS_30A_8" localSheetId="0">#REF!</definedName>
    <definedName name="BREAKERS_30A_8">#REF!</definedName>
    <definedName name="BREAKERS_30A_9" localSheetId="0">#REF!</definedName>
    <definedName name="BREAKERS_30A_9">#REF!</definedName>
    <definedName name="BREAKERS_6" localSheetId="0">#REF!</definedName>
    <definedName name="BREAKERS_6">#REF!</definedName>
    <definedName name="BREAKERS_7" localSheetId="0">#REF!</definedName>
    <definedName name="BREAKERS_7">#REF!</definedName>
    <definedName name="BREAKERS_8" localSheetId="0">#REF!</definedName>
    <definedName name="BREAKERS_8">#REF!</definedName>
    <definedName name="BREAKERS_9" localSheetId="0">#REF!</definedName>
    <definedName name="BREAKERS_9">#REF!</definedName>
    <definedName name="Brigada_de_Topografía__incluyendo_equipos" localSheetId="0">#REF!</definedName>
    <definedName name="Brigada_de_Topografía__incluyendo_equipos">#REF!</definedName>
    <definedName name="BRIGADATOPOGRAFICA" localSheetId="0">#REF!</definedName>
    <definedName name="BRIGADATOPOGRAFICA">#REF!</definedName>
    <definedName name="BRIGADATOPOGRAFICA_6" localSheetId="0">#REF!</definedName>
    <definedName name="BRIGADATOPOGRAFICA_6">#REF!</definedName>
    <definedName name="Brillado.Marmol" localSheetId="0">#REF!</definedName>
    <definedName name="Brillado.Marmol">#REF!</definedName>
    <definedName name="BRILLO">#REF!</definedName>
    <definedName name="brochadurawork112">#REF!</definedName>
    <definedName name="brochas" localSheetId="0">#REF!</definedName>
    <definedName name="brochas">#REF!</definedName>
    <definedName name="BT" localSheetId="0">#REF!</definedName>
    <definedName name="BT">#REF!</definedName>
    <definedName name="bUENO" hidden="1">#REF!</definedName>
    <definedName name="bult" hidden="1">#REF!</definedName>
    <definedName name="bum" localSheetId="0">#REF!</definedName>
    <definedName name="bum">#REF!</definedName>
    <definedName name="Bumper_HR800_PL" localSheetId="0">#REF!</definedName>
    <definedName name="Bumper_HR800_PL">#REF!</definedName>
    <definedName name="bumper_PL" localSheetId="0">#REF!</definedName>
    <definedName name="bumper_PL">#REF!</definedName>
    <definedName name="button_area_1" localSheetId="0">#REF!</definedName>
    <definedName name="button_area_1">#REF!</definedName>
    <definedName name="BVNBVNBV" localSheetId="0">#REF!</definedName>
    <definedName name="BVNBVNBV">#REF!</definedName>
    <definedName name="BVNBVNBV_6" localSheetId="0">#REF!</definedName>
    <definedName name="BVNBVNBV_6">#REF!</definedName>
    <definedName name="bxcv" localSheetId="0" hidden="1">#REF!</definedName>
    <definedName name="bxcv" hidden="1">#REF!</definedName>
    <definedName name="C._ADICIONAL">#N/A</definedName>
    <definedName name="C._ADICIONAL_6">NA()</definedName>
    <definedName name="c.gas.gen" localSheetId="0">#REF!</definedName>
    <definedName name="c.gas.gen">#REF!</definedName>
    <definedName name="C.Piscina.C1" localSheetId="0">#REF!</definedName>
    <definedName name="C.Piscina.C1">#REF!</definedName>
    <definedName name="C.Piscina.C2" localSheetId="0">#REF!</definedName>
    <definedName name="C.Piscina.C2">#REF!</definedName>
    <definedName name="C.Piscina.C3" localSheetId="0">#REF!</definedName>
    <definedName name="C.Piscina.C3">#REF!</definedName>
    <definedName name="C.Piscina.C4" localSheetId="0">#REF!</definedName>
    <definedName name="C.Piscina.C4">#REF!</definedName>
    <definedName name="C.Piscina.C5" localSheetId="0">#REF!</definedName>
    <definedName name="C.Piscina.C5">#REF!</definedName>
    <definedName name="C.Piscina.Cc" localSheetId="0">#REF!</definedName>
    <definedName name="C.Piscina.Cc">#REF!</definedName>
    <definedName name="C.Piscina.Losa" localSheetId="0">#REF!</definedName>
    <definedName name="C.Piscina.Losa">#REF!</definedName>
    <definedName name="C.Piscina.V1" localSheetId="0">#REF!</definedName>
    <definedName name="C.Piscina.V1">#REF!</definedName>
    <definedName name="C.Piscina.V2" localSheetId="0">#REF!</definedName>
    <definedName name="C.Piscina.V2">#REF!</definedName>
    <definedName name="C.Piscina.V3" localSheetId="0">#REF!</definedName>
    <definedName name="C.Piscina.V3">#REF!</definedName>
    <definedName name="C.Piscina.V4" localSheetId="0">#REF!</definedName>
    <definedName name="C.Piscina.V4">#REF!</definedName>
    <definedName name="C.Piscina.V5" localSheetId="0">#REF!</definedName>
    <definedName name="C.Piscina.V5">#REF!</definedName>
    <definedName name="C.Piscina.V6" localSheetId="0">#REF!</definedName>
    <definedName name="C.Piscina.V6">#REF!</definedName>
    <definedName name="C.Piscina.ZC1" localSheetId="0">#REF!</definedName>
    <definedName name="C.Piscina.ZC1">#REF!</definedName>
    <definedName name="C.Piscina.ZC2" localSheetId="0">#REF!</definedName>
    <definedName name="C.Piscina.ZC2">#REF!</definedName>
    <definedName name="C.Piscina.ZC3" localSheetId="0">#REF!</definedName>
    <definedName name="C.Piscina.ZC3">#REF!</definedName>
    <definedName name="C.Piscina.ZC4" localSheetId="0">#REF!</definedName>
    <definedName name="C.Piscina.ZC4">#REF!</definedName>
    <definedName name="C.Piscina.ZC5" localSheetId="0">#REF!</definedName>
    <definedName name="C.Piscina.ZC5">#REF!</definedName>
    <definedName name="C.Piscina.ZCc" localSheetId="0">#REF!</definedName>
    <definedName name="C.Piscina.ZCc">#REF!</definedName>
    <definedName name="C.Tennis.C1" localSheetId="0">#REF!</definedName>
    <definedName name="C.Tennis.C1">#REF!</definedName>
    <definedName name="C.Tennis.C2yC5" localSheetId="0">#REF!</definedName>
    <definedName name="C.Tennis.C2yC5">#REF!</definedName>
    <definedName name="C.Tennis.C4" localSheetId="0">#REF!</definedName>
    <definedName name="C.Tennis.C4">#REF!</definedName>
    <definedName name="C.Tennis.V1" localSheetId="0">#REF!</definedName>
    <definedName name="C.Tennis.V1">#REF!</definedName>
    <definedName name="C.Tennis.V10" localSheetId="0">#REF!</definedName>
    <definedName name="C.Tennis.V10">#REF!</definedName>
    <definedName name="C.Tennis.V2" localSheetId="0">#REF!</definedName>
    <definedName name="C.Tennis.V2">#REF!</definedName>
    <definedName name="C.Tennis.V3" localSheetId="0">#REF!</definedName>
    <definedName name="C.Tennis.V3">#REF!</definedName>
    <definedName name="C.Tennis.V4" localSheetId="0">#REF!</definedName>
    <definedName name="C.Tennis.V4">#REF!</definedName>
    <definedName name="C.Tennis.V5" localSheetId="0">#REF!</definedName>
    <definedName name="C.Tennis.V5">#REF!</definedName>
    <definedName name="C.Tennis.V6" localSheetId="0">#REF!</definedName>
    <definedName name="C.Tennis.V6">#REF!</definedName>
    <definedName name="C.Tennis.V7" localSheetId="0">#REF!</definedName>
    <definedName name="C.Tennis.V7">#REF!</definedName>
    <definedName name="C.Tennis.V8" localSheetId="0">#REF!</definedName>
    <definedName name="C.Tennis.V8">#REF!</definedName>
    <definedName name="C.Tennis.V9" localSheetId="0">#REF!</definedName>
    <definedName name="C.Tennis.V9">#REF!</definedName>
    <definedName name="C.Tennis.ZC1" localSheetId="0">#REF!</definedName>
    <definedName name="C.Tennis.ZC1">#REF!</definedName>
    <definedName name="C.Tennis.Zc2" localSheetId="0">#REF!</definedName>
    <definedName name="C.Tennis.Zc2">#REF!</definedName>
    <definedName name="C.Tennis.ZC3" localSheetId="0">#REF!</definedName>
    <definedName name="C.Tennis.ZC3">#REF!</definedName>
    <definedName name="C.Tennis.ZC4" localSheetId="0">#REF!</definedName>
    <definedName name="C.Tennis.ZC4">#REF!</definedName>
    <definedName name="C.Tennis.ZC5" localSheetId="0">#REF!</definedName>
    <definedName name="C.Tennis.ZC5">#REF!</definedName>
    <definedName name="C1.1erN.Villa" localSheetId="0">#REF!</definedName>
    <definedName name="C1.1erN.Villa">#REF!</definedName>
    <definedName name="C1.2doN.Villas" localSheetId="0">#REF!</definedName>
    <definedName name="C1.2doN.Villas">#REF!</definedName>
    <definedName name="c2.03">#REF!</definedName>
    <definedName name="C2.1erN.Villa" localSheetId="0">#REF!</definedName>
    <definedName name="C2.1erN.Villa">#REF!</definedName>
    <definedName name="c3.03">#REF!</definedName>
    <definedName name="c3.05">#REF!</definedName>
    <definedName name="c3.13">#REF!</definedName>
    <definedName name="c3.14">#REF!</definedName>
    <definedName name="C3.2do.N.Villa" localSheetId="0">#REF!</definedName>
    <definedName name="C3.2do.N.Villa">#REF!</definedName>
    <definedName name="CA05pulg" localSheetId="0">#REF!</definedName>
    <definedName name="CA05pulg">#REF!</definedName>
    <definedName name="CA15pulg" localSheetId="0">#REF!</definedName>
    <definedName name="CA15pulg">#REF!</definedName>
    <definedName name="CA1pulg" localSheetId="0">#REF!</definedName>
    <definedName name="CA1pulg">#REF!</definedName>
    <definedName name="CA25pulg" localSheetId="0">#REF!</definedName>
    <definedName name="CA25pulg">#REF!</definedName>
    <definedName name="CA2pulg" localSheetId="0">#REF!</definedName>
    <definedName name="CA2pulg">#REF!</definedName>
    <definedName name="CA3pulg" localSheetId="0">#REF!</definedName>
    <definedName name="CA3pulg">#REF!</definedName>
    <definedName name="CA4pulg" localSheetId="0">#REF!</definedName>
    <definedName name="CA4pulg">#REF!</definedName>
    <definedName name="Caareteo.2do.N" localSheetId="0">#REF!</definedName>
    <definedName name="Caareteo.2do.N">#REF!</definedName>
    <definedName name="CAASC1" localSheetId="0">#REF!</definedName>
    <definedName name="CAASC1">#REF!</definedName>
    <definedName name="caballete" localSheetId="0">#REF!</definedName>
    <definedName name="caballete">#REF!</definedName>
    <definedName name="caballete.tejas.hispaniola" localSheetId="0">#REF!</definedName>
    <definedName name="caballete.tejas.hispaniola">#REF!</definedName>
    <definedName name="CABALLETEALUZINC" localSheetId="0">#REF!</definedName>
    <definedName name="CABALLETEALUZINC">#REF!</definedName>
    <definedName name="caballeteasbecto">#REF!</definedName>
    <definedName name="caballeteasbecto_8" localSheetId="0">#REF!</definedName>
    <definedName name="caballeteasbecto_8">#REF!</definedName>
    <definedName name="caballeteasbeto" localSheetId="0">#REF!</definedName>
    <definedName name="caballeteasbeto">#REF!</definedName>
    <definedName name="caballeteasbeto_8" localSheetId="0">#REF!</definedName>
    <definedName name="caballeteasbeto_8">#REF!</definedName>
    <definedName name="CABALLETEBARRO" localSheetId="0">#REF!</definedName>
    <definedName name="CABALLETEBARRO">#REF!</definedName>
    <definedName name="CABALLETEZ29" localSheetId="0">#REF!</definedName>
    <definedName name="CABALLETEZ29">#REF!</definedName>
    <definedName name="CABAÑA" localSheetId="0">#REF!</definedName>
    <definedName name="CABAÑA">#REF!</definedName>
    <definedName name="Cabañas.Ejecutivas" localSheetId="0">#REF!</definedName>
    <definedName name="Cabañas.Ejecutivas">#REF!</definedName>
    <definedName name="Cabañas.Presidenciales" localSheetId="0">#REF!</definedName>
    <definedName name="Cabañas.Presidenciales">#REF!</definedName>
    <definedName name="cabañas.simpleI" localSheetId="0">#REF!</definedName>
    <definedName name="cabañas.simpleI">#REF!</definedName>
    <definedName name="cabañas.simpleII" localSheetId="0">#REF!</definedName>
    <definedName name="cabañas.simpleII">#REF!</definedName>
    <definedName name="cabañas.simpleIII" localSheetId="0">#REF!</definedName>
    <definedName name="cabañas.simpleIII">#REF!</definedName>
    <definedName name="Cabañas.Vice.Presidenciales" localSheetId="0">#REF!</definedName>
    <definedName name="Cabañas.Vice.Presidenciales">#REF!</definedName>
    <definedName name="CABEZA" localSheetId="0">#REF!</definedName>
    <definedName name="CABEZA">#REF!</definedName>
    <definedName name="CABEZAL" localSheetId="0">#REF!</definedName>
    <definedName name="CABEZAL">#REF!</definedName>
    <definedName name="Cable_de_Postensado" localSheetId="0">#REF!</definedName>
    <definedName name="Cable_de_Postensado">#REF!</definedName>
    <definedName name="Cable_de_Postensado_2">#N/A</definedName>
    <definedName name="Cable_de_Postensado_3">#N/A</definedName>
    <definedName name="cableinversor">#REF!</definedName>
    <definedName name="cablo2" localSheetId="0">#REF!</definedName>
    <definedName name="cablo2">#REF!</definedName>
    <definedName name="cablo3" localSheetId="0">#REF!</definedName>
    <definedName name="cablo3">#REF!</definedName>
    <definedName name="CABTEJAASFINST" localSheetId="0">#REF!</definedName>
    <definedName name="CABTEJAASFINST">#REF!</definedName>
    <definedName name="CACCATO" localSheetId="0">#REF!</definedName>
    <definedName name="CACCATO">#REF!</definedName>
    <definedName name="CACCEMP" localSheetId="0">#REF!</definedName>
    <definedName name="CACCEMP">#REF!</definedName>
    <definedName name="CACERO" localSheetId="0">#REF!</definedName>
    <definedName name="CACERO">#REF!</definedName>
    <definedName name="CACERO1">#REF!</definedName>
    <definedName name="CACERO60" localSheetId="0">#REF!</definedName>
    <definedName name="CACERO60">#REF!</definedName>
    <definedName name="CACEROCOLCIR" localSheetId="0">#REF!</definedName>
    <definedName name="CACEROCOLCIR">#REF!</definedName>
    <definedName name="CACEROCOLML" localSheetId="0">#REF!</definedName>
    <definedName name="CACEROCOLML">#REF!</definedName>
    <definedName name="CACEROLOSALIMA" localSheetId="0">#REF!</definedName>
    <definedName name="CACEROLOSALIMA">#REF!</definedName>
    <definedName name="CACEROMALLA" localSheetId="0">#REF!</definedName>
    <definedName name="CACEROMALLA">#REF!</definedName>
    <definedName name="CACEROML" localSheetId="0">#REF!</definedName>
    <definedName name="CACEROML">#REF!</definedName>
    <definedName name="CACEROPI" localSheetId="0">#REF!</definedName>
    <definedName name="CACEROPI">#REF!</definedName>
    <definedName name="CACEROPORTICO" localSheetId="0">#REF!</definedName>
    <definedName name="CACEROPORTICO">#REF!</definedName>
    <definedName name="CACERORAMPA" localSheetId="0">#REF!</definedName>
    <definedName name="CACERORAMPA">#REF!</definedName>
    <definedName name="CACEROSUBIR2" localSheetId="0">#REF!</definedName>
    <definedName name="CACEROSUBIR2">#REF!</definedName>
    <definedName name="CACEROSUBIR3" localSheetId="0">#REF!</definedName>
    <definedName name="CACEROSUBIR3">#REF!</definedName>
    <definedName name="CACEROSUBIR4" localSheetId="0">#REF!</definedName>
    <definedName name="CACEROSUBIR4">#REF!</definedName>
    <definedName name="CACEROSUBIR5" localSheetId="0">#REF!</definedName>
    <definedName name="CACEROSUBIR5">#REF!</definedName>
    <definedName name="CACEROSUBIR6" localSheetId="0">#REF!</definedName>
    <definedName name="CACEROSUBIR6">#REF!</definedName>
    <definedName name="caceroviga" localSheetId="0">#REF!</definedName>
    <definedName name="caceroviga">#REF!</definedName>
    <definedName name="CACEROVIGAML" localSheetId="0">#REF!</definedName>
    <definedName name="CACEROVIGAML">#REF!</definedName>
    <definedName name="CACEROZAP" localSheetId="0">#REF!</definedName>
    <definedName name="CACEROZAP">#REF!</definedName>
    <definedName name="CACOM12HG" localSheetId="0">#REF!</definedName>
    <definedName name="CACOM12HG">#REF!</definedName>
    <definedName name="CACOM12PVC" localSheetId="0">#REF!</definedName>
    <definedName name="CACOM12PVC">#REF!</definedName>
    <definedName name="CACOM8HG" localSheetId="0">#REF!</definedName>
    <definedName name="CACOM8HG">#REF!</definedName>
    <definedName name="cadeneros" localSheetId="0">#REF!</definedName>
    <definedName name="cadeneros">#REF!</definedName>
    <definedName name="CADOQUIN" localSheetId="0">#REF!</definedName>
    <definedName name="CADOQUIN">#REF!</definedName>
    <definedName name="CAJA_2x4_12" localSheetId="0">#REF!</definedName>
    <definedName name="CAJA_2x4_12">#REF!</definedName>
    <definedName name="CAJA_2x4_12_10" localSheetId="0">#REF!</definedName>
    <definedName name="CAJA_2x4_12_10">#REF!</definedName>
    <definedName name="CAJA_2x4_12_11" localSheetId="0">#REF!</definedName>
    <definedName name="CAJA_2x4_12_11">#REF!</definedName>
    <definedName name="CAJA_2x4_12_6" localSheetId="0">#REF!</definedName>
    <definedName name="CAJA_2x4_12_6">#REF!</definedName>
    <definedName name="CAJA_2x4_12_7" localSheetId="0">#REF!</definedName>
    <definedName name="CAJA_2x4_12_7">#REF!</definedName>
    <definedName name="CAJA_2x4_12_8" localSheetId="0">#REF!</definedName>
    <definedName name="CAJA_2x4_12_8">#REF!</definedName>
    <definedName name="CAJA_2x4_12_9" localSheetId="0">#REF!</definedName>
    <definedName name="CAJA_2x4_12_9">#REF!</definedName>
    <definedName name="CAJA_2x4_34" localSheetId="0">#REF!</definedName>
    <definedName name="CAJA_2x4_34">#REF!</definedName>
    <definedName name="CAJA_2x4_34_10" localSheetId="0">#REF!</definedName>
    <definedName name="CAJA_2x4_34_10">#REF!</definedName>
    <definedName name="CAJA_2x4_34_11" localSheetId="0">#REF!</definedName>
    <definedName name="CAJA_2x4_34_11">#REF!</definedName>
    <definedName name="CAJA_2x4_34_6" localSheetId="0">#REF!</definedName>
    <definedName name="CAJA_2x4_34_6">#REF!</definedName>
    <definedName name="CAJA_2x4_34_7" localSheetId="0">#REF!</definedName>
    <definedName name="CAJA_2x4_34_7">#REF!</definedName>
    <definedName name="CAJA_2x4_34_8" localSheetId="0">#REF!</definedName>
    <definedName name="CAJA_2x4_34_8">#REF!</definedName>
    <definedName name="CAJA_2x4_34_9" localSheetId="0">#REF!</definedName>
    <definedName name="CAJA_2x4_34_9">#REF!</definedName>
    <definedName name="Caja_metal_2_x4__de_½___americana" localSheetId="0">#REF!</definedName>
    <definedName name="Caja_metal_2_x4__de_½___americana">#REF!</definedName>
    <definedName name="CAJA_OCTAGONAL" localSheetId="0">#REF!</definedName>
    <definedName name="CAJA_OCTAGONAL">#REF!</definedName>
    <definedName name="CAJA_OCTAGONAL_10" localSheetId="0">#REF!</definedName>
    <definedName name="CAJA_OCTAGONAL_10">#REF!</definedName>
    <definedName name="CAJA_OCTAGONAL_11" localSheetId="0">#REF!</definedName>
    <definedName name="CAJA_OCTAGONAL_11">#REF!</definedName>
    <definedName name="CAJA_OCTAGONAL_6" localSheetId="0">#REF!</definedName>
    <definedName name="CAJA_OCTAGONAL_6">#REF!</definedName>
    <definedName name="CAJA_OCTAGONAL_7" localSheetId="0">#REF!</definedName>
    <definedName name="CAJA_OCTAGONAL_7">#REF!</definedName>
    <definedName name="CAJA_OCTAGONAL_8" localSheetId="0">#REF!</definedName>
    <definedName name="CAJA_OCTAGONAL_8">#REF!</definedName>
    <definedName name="CAJA_OCTAGONAL_9" localSheetId="0">#REF!</definedName>
    <definedName name="CAJA_OCTAGONAL_9">#REF!</definedName>
    <definedName name="CAJA2412" localSheetId="0">#REF!</definedName>
    <definedName name="CAJA2412">#REF!</definedName>
    <definedName name="CAJA2434" localSheetId="0">#REF!</definedName>
    <definedName name="CAJA2434">#REF!</definedName>
    <definedName name="CAJA4434" localSheetId="0">#REF!</definedName>
    <definedName name="CAJA4434">#REF!</definedName>
    <definedName name="CAJAMETAL2X4DE1_2">#REF!</definedName>
    <definedName name="CAJAMETAL2X4DE3_4">#REF!</definedName>
    <definedName name="CajaOct_12" localSheetId="0">#REF!</definedName>
    <definedName name="CajaOct_12">#REF!</definedName>
    <definedName name="CajaOct_34" localSheetId="0">#REF!</definedName>
    <definedName name="CajaOct_34">#REF!</definedName>
    <definedName name="CAJAOCTA12" localSheetId="0">#REF!</definedName>
    <definedName name="CAJAOCTA12">#REF!</definedName>
    <definedName name="cajaoctagonal12x34">#REF!</definedName>
    <definedName name="cajarect.12x12" localSheetId="0">#REF!</definedName>
    <definedName name="cajarect.12x12">#REF!</definedName>
    <definedName name="cajarect.4x4" localSheetId="0">#REF!</definedName>
    <definedName name="cajarect.4x4">#REF!</definedName>
    <definedName name="CajaRect_12" localSheetId="0">#REF!</definedName>
    <definedName name="CajaRect_12">#REF!</definedName>
    <definedName name="CajaRect_2x4_12" localSheetId="0">#REF!</definedName>
    <definedName name="CajaRect_2x4_12">#REF!</definedName>
    <definedName name="CajaRect_2x4_34" localSheetId="0">#REF!</definedName>
    <definedName name="CajaRect_2x4_34">#REF!</definedName>
    <definedName name="cajarectangular2x4x12">#REF!</definedName>
    <definedName name="cajarectangular2x4x34">#REF!</definedName>
    <definedName name="cal" localSheetId="0">#REF!</definedName>
    <definedName name="cal">#REF!</definedName>
    <definedName name="Cal.Hidratada" localSheetId="0">#REF!</definedName>
    <definedName name="Cal.Hidratada">#REF!</definedName>
    <definedName name="Cal.Hidratada.Perla" localSheetId="0">#REF!</definedName>
    <definedName name="Cal.Hidratada.Perla">#REF!</definedName>
    <definedName name="Cal_10" localSheetId="0">#REF!</definedName>
    <definedName name="Cal_10">#REF!</definedName>
    <definedName name="Cal_11" localSheetId="0">#REF!</definedName>
    <definedName name="Cal_11">#REF!</definedName>
    <definedName name="Cal_6" localSheetId="0">#REF!</definedName>
    <definedName name="Cal_6">#REF!</definedName>
    <definedName name="Cal_7" localSheetId="0">#REF!</definedName>
    <definedName name="Cal_7">#REF!</definedName>
    <definedName name="Cal_8" localSheetId="0">#REF!</definedName>
    <definedName name="Cal_8">#REF!</definedName>
    <definedName name="Cal_9" localSheetId="0">#REF!</definedName>
    <definedName name="Cal_9">#REF!</definedName>
    <definedName name="Cal_Pomier____50_Lbs." localSheetId="0">#REF!</definedName>
    <definedName name="Cal_Pomier____50_Lbs.">#REF!</definedName>
    <definedName name="calad">#REF!</definedName>
    <definedName name="CALADOBARRO66" localSheetId="0">#REF!</definedName>
    <definedName name="CALADOBARRO66">#REF!</definedName>
    <definedName name="CALADOBARRO88" localSheetId="0">#REF!</definedName>
    <definedName name="CALADOBARRO88">#REF!</definedName>
    <definedName name="CALELECRI12" localSheetId="0">#REF!</definedName>
    <definedName name="CALELECRI12">#REF!</definedName>
    <definedName name="CALELECRI20" localSheetId="0">#REF!</definedName>
    <definedName name="CALELECRI20">#REF!</definedName>
    <definedName name="CALELECRI30" localSheetId="0">#REF!</definedName>
    <definedName name="CALELECRI30">#REF!</definedName>
    <definedName name="CALELECRI42" localSheetId="0">#REF!</definedName>
    <definedName name="CALELECRI42">#REF!</definedName>
    <definedName name="CALELECRI6" localSheetId="0">#REF!</definedName>
    <definedName name="CALELECRI6">#REF!</definedName>
    <definedName name="CALELECRI60" localSheetId="0">#REF!</definedName>
    <definedName name="CALELECRI60">#REF!</definedName>
    <definedName name="CALELECRI8" localSheetId="0">#REF!</definedName>
    <definedName name="CALELECRI8">#REF!</definedName>
    <definedName name="CALELEIMP20" localSheetId="0">#REF!</definedName>
    <definedName name="CALELEIMP20">#REF!</definedName>
    <definedName name="CALELEIMP30" localSheetId="0">#REF!</definedName>
    <definedName name="CALELEIMP30">#REF!</definedName>
    <definedName name="CALELEIMP40" localSheetId="0">#REF!</definedName>
    <definedName name="CALELEIMP40">#REF!</definedName>
    <definedName name="CALELEIMP80" localSheetId="0">#REF!</definedName>
    <definedName name="CALELEIMP80">#REF!</definedName>
    <definedName name="CALENTPVC" localSheetId="0">#REF!</definedName>
    <definedName name="CALENTPVC">#REF!</definedName>
    <definedName name="Caliche" localSheetId="0">#REF!</definedName>
    <definedName name="CALICHE">#REF!</definedName>
    <definedName name="CALICHE_10" localSheetId="0">#REF!</definedName>
    <definedName name="CALICHE_10">#REF!</definedName>
    <definedName name="CALICHE_11" localSheetId="0">#REF!</definedName>
    <definedName name="CALICHE_11">#REF!</definedName>
    <definedName name="CALICHE_6" localSheetId="0">#REF!</definedName>
    <definedName name="CALICHE_6">#REF!</definedName>
    <definedName name="CALICHE_7" localSheetId="0">#REF!</definedName>
    <definedName name="CALICHE_7">#REF!</definedName>
    <definedName name="CALICHE_8" localSheetId="0">#REF!</definedName>
    <definedName name="CALICHE_8">#REF!</definedName>
    <definedName name="CALICHE_9" localSheetId="0">#REF!</definedName>
    <definedName name="CALICHE_9">#REF!</definedName>
    <definedName name="CALICHEB" localSheetId="0">#REF!</definedName>
    <definedName name="CALICHEB">#REF!</definedName>
    <definedName name="calle" localSheetId="0">#REF!</definedName>
    <definedName name="calle">#REF!</definedName>
    <definedName name="Calles.Acera.ycontenes" localSheetId="0">#REF!</definedName>
    <definedName name="Calles.Acera.ycontenes">#REF!</definedName>
    <definedName name="calzohormigon" localSheetId="0">#REF!</definedName>
    <definedName name="calzohormigon">#REF!</definedName>
    <definedName name="CAMA" localSheetId="0">#REF!</definedName>
    <definedName name="CAMA">#REF!</definedName>
    <definedName name="CAMARACAL" localSheetId="0">#REF!</definedName>
    <definedName name="CAMARACAL">#REF!</definedName>
    <definedName name="CAMARAROC" localSheetId="0">#REF!</definedName>
    <definedName name="CAMARAROC">#REF!</definedName>
    <definedName name="CAMARATIE" localSheetId="0">#REF!</definedName>
    <definedName name="CAMARATIE">#REF!</definedName>
    <definedName name="camins">#REF!</definedName>
    <definedName name="CAMION_BOTE" localSheetId="0">#REF!</definedName>
    <definedName name="CAMION_BOTE">#REF!</definedName>
    <definedName name="CAMION_BOTE_10" localSheetId="0">#REF!</definedName>
    <definedName name="CAMION_BOTE_10">#REF!</definedName>
    <definedName name="CAMION_BOTE_11" localSheetId="0">#REF!</definedName>
    <definedName name="CAMION_BOTE_11">#REF!</definedName>
    <definedName name="CAMION_BOTE_6" localSheetId="0">#REF!</definedName>
    <definedName name="CAMION_BOTE_6">#REF!</definedName>
    <definedName name="CAMION_BOTE_7" localSheetId="0">#REF!</definedName>
    <definedName name="CAMION_BOTE_7">#REF!</definedName>
    <definedName name="CAMION_BOTE_8" localSheetId="0">#REF!</definedName>
    <definedName name="CAMION_BOTE_8">#REF!</definedName>
    <definedName name="CAMION_BOTE_9" localSheetId="0">#REF!</definedName>
    <definedName name="CAMION_BOTE_9">#REF!</definedName>
    <definedName name="CAMION_VOLTEO_CAPACIDAD_MENOR_6_M3">#REF!</definedName>
    <definedName name="camioncama" localSheetId="0">#REF!</definedName>
    <definedName name="camioncama">#REF!</definedName>
    <definedName name="CAMIONERO" localSheetId="0" hidden="1">#REF!</definedName>
    <definedName name="CAMIONERO" hidden="1">#REF!</definedName>
    <definedName name="CAMIONEROS" localSheetId="0">#REF!</definedName>
    <definedName name="CAMIONEROS">#REF!</definedName>
    <definedName name="camioneta" localSheetId="0">#REF!</definedName>
    <definedName name="camioneta">#REF!</definedName>
    <definedName name="Camionv6">#REF!</definedName>
    <definedName name="CAMIONVOLTEO" localSheetId="0">#REF!</definedName>
    <definedName name="CAMIONVOLTEO">#REF!</definedName>
    <definedName name="CAMP" localSheetId="0">#REF!</definedName>
    <definedName name="CAMP">#REF!</definedName>
    <definedName name="CAMPAMENTO" localSheetId="0">#REF!</definedName>
    <definedName name="CAMPAMENTO">#REF!</definedName>
    <definedName name="CAMU1" localSheetId="0">#REF!</definedName>
    <definedName name="CAMU1">#REF!</definedName>
    <definedName name="camufac2" localSheetId="0">#REF!</definedName>
    <definedName name="camufac2">#REF!</definedName>
    <definedName name="CAN" localSheetId="0">#REF!</definedName>
    <definedName name="CAN">#REF!</definedName>
    <definedName name="can.meses">#REF!</definedName>
    <definedName name="CANALETACONTRA" localSheetId="0">#REF!</definedName>
    <definedName name="CANALETACONTRA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alizacion_EyS_ALC" localSheetId="0">#REF!</definedName>
    <definedName name="Canalizacion_EyS_ALC">#REF!</definedName>
    <definedName name="CANALIZACION_retro" localSheetId="0">#REF!</definedName>
    <definedName name="CANALIZACION_retro">#REF!</definedName>
    <definedName name="CANASC1" localSheetId="0">#REF!</definedName>
    <definedName name="CANASC1">#REF!</definedName>
    <definedName name="canblo2" localSheetId="0">#REF!</definedName>
    <definedName name="canblo2">#REF!</definedName>
    <definedName name="CANCOL1" localSheetId="0">#REF!</definedName>
    <definedName name="CANCOL1">#REF!</definedName>
    <definedName name="CANDADO" localSheetId="0">#REF!</definedName>
    <definedName name="CANDADO">#REF!</definedName>
    <definedName name="candado50">#REF!</definedName>
    <definedName name="CANMU1" localSheetId="0">#REF!</definedName>
    <definedName name="CANMU1">#REF!</definedName>
    <definedName name="CANO" localSheetId="0">#REF!</definedName>
    <definedName name="CANO">#REF!</definedName>
    <definedName name="Cant" localSheetId="0">#REF!</definedName>
    <definedName name="Cant">#REF!</definedName>
    <definedName name="Cant._Edif." localSheetId="0">#REF!</definedName>
    <definedName name="Cant._Edif.">#REF!</definedName>
    <definedName name="Cant._Edif._U" localSheetId="0">#REF!</definedName>
    <definedName name="Cant._Edif._U">#REF!</definedName>
    <definedName name="Cant.Edificios" localSheetId="0">#REF!</definedName>
    <definedName name="Cant.Edificios">#REF!</definedName>
    <definedName name="cant.meses">#REF!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 localSheetId="0">#REF!</definedName>
    <definedName name="cant10">#REF!</definedName>
    <definedName name="cant2" localSheetId="0">#REF!</definedName>
    <definedName name="cant2">#REF!</definedName>
    <definedName name="Cant3" localSheetId="0">#REF!</definedName>
    <definedName name="Cant3">#REF!</definedName>
    <definedName name="cant4">#REF!</definedName>
    <definedName name="cant5">#REF!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 localSheetId="0">#REF!</definedName>
    <definedName name="cant7">#REF!</definedName>
    <definedName name="Cant8" localSheetId="0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idadteja" localSheetId="0">#REF!</definedName>
    <definedName name="cantidadteja">#REF!</definedName>
    <definedName name="CANTO" localSheetId="0">#REF!</definedName>
    <definedName name="CANTO">#REF!</definedName>
    <definedName name="Canto.Antillano" localSheetId="0">#REF!</definedName>
    <definedName name="Canto.Antillano">#REF!</definedName>
    <definedName name="CANTO1" localSheetId="0">#REF!</definedName>
    <definedName name="CANTO1">#REF!</definedName>
    <definedName name="Cantos" localSheetId="0">#REF!</definedName>
    <definedName name="Cantos">#REF!</definedName>
    <definedName name="Cantos.1erN" localSheetId="0">#REF!</definedName>
    <definedName name="Cantos.1erN">#REF!</definedName>
    <definedName name="Cantos.2doN" localSheetId="0">#REF!</definedName>
    <definedName name="Cantos.2doN">#REF!</definedName>
    <definedName name="Cantos.3erN" localSheetId="0">#REF!</definedName>
    <definedName name="Cantos.3erN">#REF!</definedName>
    <definedName name="Cantos.4toN" localSheetId="0">#REF!</definedName>
    <definedName name="Cantos.4toN">#REF!</definedName>
    <definedName name="Cantos.Villas" localSheetId="0">#REF!</definedName>
    <definedName name="Cantos.Villas">#REF!</definedName>
    <definedName name="cantos2" localSheetId="0">#REF!</definedName>
    <definedName name="cantos2">#REF!</definedName>
    <definedName name="cantos3" localSheetId="0">#REF!</definedName>
    <definedName name="cantos3">#REF!</definedName>
    <definedName name="cantos4" localSheetId="0">#REF!</definedName>
    <definedName name="cantos4">#REF!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 localSheetId="0">#REF!</definedName>
    <definedName name="CAOBA">#REF!</definedName>
    <definedName name="Cap.col.20x30" localSheetId="0">#REF!</definedName>
    <definedName name="Cap.col.20x30">#REF!</definedName>
    <definedName name="Cap.col.30x40" localSheetId="0">#REF!</definedName>
    <definedName name="Cap.col.30x40">#REF!</definedName>
    <definedName name="Cap.col.40x40" localSheetId="0">#REF!</definedName>
    <definedName name="Cap.col.40x40">#REF!</definedName>
    <definedName name="Cap.col.redonda" localSheetId="0">#REF!</definedName>
    <definedName name="Cap.col.redonda">#REF!</definedName>
    <definedName name="Cap.col.tapaytapa1cara" localSheetId="0">#REF!</definedName>
    <definedName name="Cap.col.tapaytapa1cara">#REF!</definedName>
    <definedName name="Cap.col.tapaytapa2caras" localSheetId="0">#REF!</definedName>
    <definedName name="Cap.col.tapaytapa2caras">#REF!</definedName>
    <definedName name="capa">#REF!</definedName>
    <definedName name="caparodadura" localSheetId="0">#REF!</definedName>
    <definedName name="caparodadura">#REF!</definedName>
    <definedName name="Capatazequipo" localSheetId="0">#REF!</definedName>
    <definedName name="Capatazequipo">#REF!</definedName>
    <definedName name="capu2" localSheetId="0">#REF!</definedName>
    <definedName name="capu2">#REF!</definedName>
    <definedName name="capu3" localSheetId="0">#REF!</definedName>
    <definedName name="capu3">#REF!</definedName>
    <definedName name="capu3y" localSheetId="0">#REF!</definedName>
    <definedName name="capu3y">#REF!</definedName>
    <definedName name="capue2" localSheetId="0">#REF!</definedName>
    <definedName name="capue2">#REF!</definedName>
    <definedName name="CAR.SOC" localSheetId="0">#REF!</definedName>
    <definedName name="CAR.SOC">#REF!</definedName>
    <definedName name="Car.Soc." localSheetId="0">#REF!</definedName>
    <definedName name="Car.Soc.">#REF!</definedName>
    <definedName name="CARACOL" localSheetId="0">#REF!</definedName>
    <definedName name="CARACOL">#REF!</definedName>
    <definedName name="CARANTEPECHO" localSheetId="0">#REF!</definedName>
    <definedName name="CARANTEPECHO">#REF!</definedName>
    <definedName name="CARANTEPECHO_6" localSheetId="0">#REF!</definedName>
    <definedName name="CARANTEPECHO_6">#REF!</definedName>
    <definedName name="CARANTEPECHO_8" localSheetId="0">#REF!</definedName>
    <definedName name="CARANTEPECHO_8">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 localSheetId="0">#REF!</definedName>
    <definedName name="CARASB36">#REF!</definedName>
    <definedName name="CARASB36ENLATES" localSheetId="0">#REF!</definedName>
    <definedName name="CARASB36ENLATES">#REF!</definedName>
    <definedName name="CARASB38" localSheetId="0">#REF!</definedName>
    <definedName name="CARASB38">#REF!</definedName>
    <definedName name="CARASB38ENLATES" localSheetId="0">#REF!</definedName>
    <definedName name="CARASB38ENLATES">#REF!</definedName>
    <definedName name="CARCABASB" localSheetId="0">#REF!</definedName>
    <definedName name="CARCABASB">#REF!</definedName>
    <definedName name="CARCABZINC" localSheetId="0">#REF!</definedName>
    <definedName name="CARCABZINC">#REF!</definedName>
    <definedName name="CARCIELORASB2X2" localSheetId="0">#REF!</definedName>
    <definedName name="CARCIELORASB2X2">#REF!</definedName>
    <definedName name="CARCIELORCARCOSTILLA" localSheetId="0">#REF!</definedName>
    <definedName name="CARCIELORCARCOSTILLA">#REF!</definedName>
    <definedName name="CARCIELORPLY2X2" localSheetId="0">#REF!</definedName>
    <definedName name="CARCIELORPLY2X2">#REF!</definedName>
    <definedName name="CARCIELORPLYCARPIEDRA" localSheetId="0">#REF!</definedName>
    <definedName name="CARCIELORPLYCARPIEDRA">#REF!</definedName>
    <definedName name="CARCOL1" localSheetId="0">#REF!</definedName>
    <definedName name="CARCOL1">#REF!</definedName>
    <definedName name="CARCOL1X1CONF" localSheetId="0">#REF!</definedName>
    <definedName name="CARCOL1X1CONF">#REF!</definedName>
    <definedName name="CARCOL1X1INST" localSheetId="0">#REF!</definedName>
    <definedName name="CARCOL1X1INST">#REF!</definedName>
    <definedName name="CARCOL2TAPA10RETALLE" localSheetId="0">#REF!</definedName>
    <definedName name="CARCOL2TAPA10RETALLE">#REF!</definedName>
    <definedName name="CARCOL2TAPA20RETALLE" localSheetId="0">#REF!</definedName>
    <definedName name="CARCOL2TAPA20RETALLE">#REF!</definedName>
    <definedName name="CARCOL2TAPA30" localSheetId="0">#REF!</definedName>
    <definedName name="CARCOL2TAPA30">#REF!</definedName>
    <definedName name="CARCOL2TAPA30RETALLE" localSheetId="0">#REF!</definedName>
    <definedName name="CARCOL2TAPA30RETALLE">#REF!</definedName>
    <definedName name="CARCOL2TAPA40" localSheetId="0">#REF!</definedName>
    <definedName name="CARCOL2TAPA40">#REF!</definedName>
    <definedName name="CARCOL2TAPA50" localSheetId="0">#REF!</definedName>
    <definedName name="CARCOL2TAPA50">#REF!</definedName>
    <definedName name="CARCOL30" localSheetId="0">#REF!</definedName>
    <definedName name="CARCOL30">#REF!</definedName>
    <definedName name="CARCOL30_6" localSheetId="0">#REF!</definedName>
    <definedName name="CARCOL30_6">#REF!</definedName>
    <definedName name="CARCOL30_8" localSheetId="0">#REF!</definedName>
    <definedName name="CARCOL30_8">#REF!</definedName>
    <definedName name="CARCOL30X30CONF" localSheetId="0">#REF!</definedName>
    <definedName name="CARCOL30X30CONF">#REF!</definedName>
    <definedName name="CARCOL30X30INST" localSheetId="0">#REF!</definedName>
    <definedName name="CARCOL30X30INST">#REF!</definedName>
    <definedName name="CARCOL40X40CONF" localSheetId="0">#REF!</definedName>
    <definedName name="CARCOL40X40CONF">#REF!</definedName>
    <definedName name="CARCOL40X40INST" localSheetId="0">#REF!</definedName>
    <definedName name="CARCOL40X40INST">#REF!</definedName>
    <definedName name="CARCOL50" localSheetId="0">#REF!</definedName>
    <definedName name="CARCOL50">#REF!</definedName>
    <definedName name="CARCOL50_6" localSheetId="0">#REF!</definedName>
    <definedName name="CARCOL50_6">#REF!</definedName>
    <definedName name="CARCOL50_8" localSheetId="0">#REF!</definedName>
    <definedName name="CARCOL50_8">#REF!</definedName>
    <definedName name="CARCOL50X50CONF" localSheetId="0">#REF!</definedName>
    <definedName name="CARCOL50X50CONF">#REF!</definedName>
    <definedName name="CARCOL50X50INST" localSheetId="0">#REF!</definedName>
    <definedName name="CARCOL50X50INST">#REF!</definedName>
    <definedName name="CARCOL51" localSheetId="0">#REF!</definedName>
    <definedName name="CARCOL51">#REF!</definedName>
    <definedName name="CARCOL60X60CONF" localSheetId="0">#REF!</definedName>
    <definedName name="CARCOL60X60CONF">#REF!</definedName>
    <definedName name="CARCOL60X60INST" localSheetId="0">#REF!</definedName>
    <definedName name="CARCOL60X60INST">#REF!</definedName>
    <definedName name="CARCOL70X70CONF" localSheetId="0">#REF!</definedName>
    <definedName name="CARCOL70X70CONF">#REF!</definedName>
    <definedName name="CARCOL70X70INST" localSheetId="0">#REF!</definedName>
    <definedName name="CARCOL70X70INST">#REF!</definedName>
    <definedName name="CARCOL80X80CONF" localSheetId="0">#REF!</definedName>
    <definedName name="CARCOL80X80CONF">#REF!</definedName>
    <definedName name="CARCOL80X80INST" localSheetId="0">#REF!</definedName>
    <definedName name="CARCOL80X80INST">#REF!</definedName>
    <definedName name="CARCOLAMARRE" localSheetId="0">#REF!</definedName>
    <definedName name="CARCOLAMARRE">#REF!</definedName>
    <definedName name="CARCOLAMARRE_6" localSheetId="0">#REF!</definedName>
    <definedName name="CARCOLAMARRE_6">#REF!</definedName>
    <definedName name="CARCOLAMARRE_8" localSheetId="0">#REF!</definedName>
    <definedName name="CARCOLAMARRE_8">#REF!</definedName>
    <definedName name="CARCOLCONICA50" localSheetId="0">#REF!</definedName>
    <definedName name="CARCOLCONICA50">#REF!</definedName>
    <definedName name="CARCOLCONICA60" localSheetId="0">#REF!</definedName>
    <definedName name="CARCOLCONICA60">#REF!</definedName>
    <definedName name="CARCOLRED50" localSheetId="0">#REF!</definedName>
    <definedName name="CARCOLRED50">#REF!</definedName>
    <definedName name="CARCOLRED60" localSheetId="0">#REF!</definedName>
    <definedName name="CARCOLRED60">#REF!</definedName>
    <definedName name="CARDIN20LUZ2" localSheetId="0">#REF!</definedName>
    <definedName name="CARDIN20LUZ2">#REF!</definedName>
    <definedName name="CARDIN40LUZ2" localSheetId="0">#REF!</definedName>
    <definedName name="CARDIN40LUZ2">#REF!</definedName>
    <definedName name="CARDIVPLY1" localSheetId="0">#REF!</definedName>
    <definedName name="CARDIVPLY1">#REF!</definedName>
    <definedName name="CARDIVPLY2" localSheetId="0">#REF!</definedName>
    <definedName name="CARDIVPLY2">#REF!</definedName>
    <definedName name="CARETEO" localSheetId="0">#REF!</definedName>
    <definedName name="Careteo">#REF!</definedName>
    <definedName name="careteo.3erN" localSheetId="0">#REF!</definedName>
    <definedName name="careteo.3erN">#REF!</definedName>
    <definedName name="careteo.4to.N" localSheetId="0">#REF!</definedName>
    <definedName name="careteo.4to.N">#REF!</definedName>
    <definedName name="Careteo.Antillano" localSheetId="0">#REF!</definedName>
    <definedName name="Careteo.Antillano">#REF!</definedName>
    <definedName name="careteo.Villas" localSheetId="0">#REF!</definedName>
    <definedName name="careteo.Villas">#REF!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 localSheetId="0">#REF!</definedName>
    <definedName name="CARFP4">#REF!</definedName>
    <definedName name="CARFP5" localSheetId="0">#REF!</definedName>
    <definedName name="CARFP5">#REF!</definedName>
    <definedName name="CARFP6" localSheetId="0">#REF!</definedName>
    <definedName name="CARFP6">#REF!</definedName>
    <definedName name="CARGA_SOCIAL" localSheetId="0">#REF!</definedName>
    <definedName name="CARGA_SOCIAL">#REF!</definedName>
    <definedName name="CARGA_SOCIAL_10" localSheetId="0">#REF!</definedName>
    <definedName name="CARGA_SOCIAL_10">#REF!</definedName>
    <definedName name="CARGA_SOCIAL_11" localSheetId="0">#REF!</definedName>
    <definedName name="CARGA_SOCIAL_11">#REF!</definedName>
    <definedName name="CARGA_SOCIAL_6" localSheetId="0">#REF!</definedName>
    <definedName name="CARGA_SOCIAL_6">#REF!</definedName>
    <definedName name="CARGA_SOCIAL_7" localSheetId="0">#REF!</definedName>
    <definedName name="CARGA_SOCIAL_7">#REF!</definedName>
    <definedName name="CARGA_SOCIAL_8" localSheetId="0">#REF!</definedName>
    <definedName name="CARGA_SOCIAL_8">#REF!</definedName>
    <definedName name="CARGA_SOCIAL_9" localSheetId="0">#REF!</definedName>
    <definedName name="CARGA_SOCIAL_9">#REF!</definedName>
    <definedName name="cargacero" localSheetId="0">#REF!</definedName>
    <definedName name="cargacero">#REF!</definedName>
    <definedName name="cargador" localSheetId="0">#REF!</definedName>
    <definedName name="cargador">#REF!</definedName>
    <definedName name="CARGADORB" localSheetId="0">#REF!</definedName>
    <definedName name="CARGADORB">#REF!</definedName>
    <definedName name="cargioyacopio" localSheetId="0">#REF!</definedName>
    <definedName name="cargioyacopio">#REF!</definedName>
    <definedName name="cargioyacopio1">#REF!</definedName>
    <definedName name="cargioyacopio2">#REF!</definedName>
    <definedName name="cargioyacopio3">#REF!</definedName>
    <definedName name="cargioyacopio4">#REF!</definedName>
    <definedName name="carguio.retro.pala" localSheetId="0">#REF!</definedName>
    <definedName name="carguio.retro.pala">#REF!</definedName>
    <definedName name="carlito" localSheetId="0">#REF!</definedName>
    <definedName name="carlito">#REF!</definedName>
    <definedName name="CARLOS" localSheetId="0">#REF!</definedName>
    <definedName name="CARLOS">#REF!</definedName>
    <definedName name="CARLOSAPLA" localSheetId="0">#REF!</definedName>
    <definedName name="CARLOSAPLA">#REF!</definedName>
    <definedName name="CARLOSAPLA_6" localSheetId="0">#REF!</definedName>
    <definedName name="CARLOSAPLA_6">#REF!</definedName>
    <definedName name="CARLOSAPLA_8" localSheetId="0">#REF!</definedName>
    <definedName name="CARLOSAPLA_8">#REF!</definedName>
    <definedName name="CARLOSAVARIASAGUAS" localSheetId="0">#REF!</definedName>
    <definedName name="CARLOSAVARIASAGUAS">#REF!</definedName>
    <definedName name="CARLOSAVARIASAGUAS_6" localSheetId="0">#REF!</definedName>
    <definedName name="CARLOSAVARIASAGUAS_6">#REF!</definedName>
    <definedName name="CARLOSAVARIASAGUAS_8" localSheetId="0">#REF!</definedName>
    <definedName name="CARLOSAVARIASAGUAS_8">#REF!</definedName>
    <definedName name="Carmen" localSheetId="0">#REF!</definedName>
    <definedName name="Carmen">#REF!</definedName>
    <definedName name="carmufac" localSheetId="0">#REF!</definedName>
    <definedName name="carmufac">#REF!</definedName>
    <definedName name="CARMURO" localSheetId="0">#REF!</definedName>
    <definedName name="CARMURO">#REF!</definedName>
    <definedName name="CARMURO_6" localSheetId="0">#REF!</definedName>
    <definedName name="CARMURO_6">#REF!</definedName>
    <definedName name="CARMURO_8" localSheetId="0">#REF!</definedName>
    <definedName name="CARMURO_8">#REF!</definedName>
    <definedName name="CARMUROCONF" localSheetId="0">#REF!</definedName>
    <definedName name="CARMUROCONF">#REF!</definedName>
    <definedName name="CARMUROINST" localSheetId="0">#REF!</definedName>
    <definedName name="CARMUROINST">#REF!</definedName>
    <definedName name="caro" localSheetId="0">#REF!</definedName>
    <definedName name="caro">#REF!</definedName>
    <definedName name="Caro.viga.25x50" localSheetId="0">#REF!</definedName>
    <definedName name="Caro.viga.25x50">#REF!</definedName>
    <definedName name="Carp.Atc.Vigas.25x50" localSheetId="0">#REF!</definedName>
    <definedName name="Carp.Atc.Vigas.25x50">#REF!</definedName>
    <definedName name="Carp.Col.25x25" localSheetId="0">#REF!</definedName>
    <definedName name="Carp.Col.25x25">#REF!</definedName>
    <definedName name="Carp.Col.30x30" localSheetId="0">#REF!</definedName>
    <definedName name="Carp.Col.30x30">#REF!</definedName>
    <definedName name="Carp.Col.35x35" localSheetId="0">#REF!</definedName>
    <definedName name="Carp.Col.35x35">#REF!</definedName>
    <definedName name="Carp.Col.45x45" localSheetId="0">#REF!</definedName>
    <definedName name="Carp.Col.45x45">#REF!</definedName>
    <definedName name="Carp.Col.50x50" localSheetId="0">#REF!</definedName>
    <definedName name="Carp.Col.50x50">#REF!</definedName>
    <definedName name="Carp.Col.55x55" localSheetId="0">#REF!</definedName>
    <definedName name="Carp.Col.55x55">#REF!</definedName>
    <definedName name="Carp.Col.60x60" localSheetId="0">#REF!</definedName>
    <definedName name="Carp.Col.60x60">#REF!</definedName>
    <definedName name="Carp.Col.Ø25cm" localSheetId="0">#REF!</definedName>
    <definedName name="Carp.Col.Ø25cm">#REF!</definedName>
    <definedName name="Carp.Col.Ø30" localSheetId="0">#REF!</definedName>
    <definedName name="Carp.Col.Ø30">#REF!</definedName>
    <definedName name="Carp.Col.Ø35" localSheetId="0">#REF!</definedName>
    <definedName name="Carp.Col.Ø35">#REF!</definedName>
    <definedName name="Carp.Col.Ø40" localSheetId="0">#REF!</definedName>
    <definedName name="Carp.Col.Ø40">#REF!</definedName>
    <definedName name="Carp.Col.Ø45" localSheetId="0">#REF!</definedName>
    <definedName name="Carp.Col.Ø45">#REF!</definedName>
    <definedName name="Carp.Col.Ø65" localSheetId="0">#REF!</definedName>
    <definedName name="Carp.Col.Ø65">#REF!</definedName>
    <definedName name="Carp.Col.Ø90" localSheetId="0">#REF!</definedName>
    <definedName name="Carp.Col.Ø90">#REF!</definedName>
    <definedName name="Carp.col.tapaytapa" localSheetId="0">#REF!</definedName>
    <definedName name="Carp.col.tapaytapa">#REF!</definedName>
    <definedName name="carp.Col40x40" localSheetId="0">#REF!</definedName>
    <definedName name="carp.Col40x40">#REF!</definedName>
    <definedName name="Carp.Colm.Redonda.30cm" localSheetId="0">#REF!</definedName>
    <definedName name="Carp.Colm.Redonda.30cm">#REF!</definedName>
    <definedName name="Carp.ColØ60" localSheetId="0">#REF!</definedName>
    <definedName name="Carp.ColØ60">#REF!</definedName>
    <definedName name="Carp.ColØ70" localSheetId="0">#REF!</definedName>
    <definedName name="Carp.ColØ70">#REF!</definedName>
    <definedName name="Carp.ColØ80" localSheetId="0">#REF!</definedName>
    <definedName name="Carp.ColØ80">#REF!</definedName>
    <definedName name="Carp.colum.Redon.60cm" localSheetId="0">#REF!</definedName>
    <definedName name="Carp.colum.Redon.60cm">#REF!</definedName>
    <definedName name="Carp.Column.atc" localSheetId="0">#REF!</definedName>
    <definedName name="Carp.Column.atc">#REF!</definedName>
    <definedName name="Carp.Dintel" localSheetId="0">#REF!</definedName>
    <definedName name="Carp.Dintel">#REF!</definedName>
    <definedName name="Carp.Escal.atc" localSheetId="0">#REF!</definedName>
    <definedName name="Carp.Escal.atc">#REF!</definedName>
    <definedName name="Carp.Losa.Aligeradas.atc" localSheetId="0">#REF!</definedName>
    <definedName name="Carp.Losa.Aligeradas.atc">#REF!</definedName>
    <definedName name="Carp.losa.Horm.Visto" localSheetId="0">#REF!</definedName>
    <definedName name="Carp.losa.Horm.Visto">#REF!</definedName>
    <definedName name="Carp.Losa.Horz.atc" localSheetId="0">#REF!</definedName>
    <definedName name="Carp.Losa.Horz.atc">#REF!</definedName>
    <definedName name="Carp.Losa.Incl.atc" localSheetId="0">#REF!</definedName>
    <definedName name="Carp.Losa.Incl.atc">#REF!</definedName>
    <definedName name="Carp.Muros.atc" localSheetId="0">#REF!</definedName>
    <definedName name="Carp.Muros.atc">#REF!</definedName>
    <definedName name="Carp.Platea.Zap.atc" localSheetId="0">#REF!</definedName>
    <definedName name="Carp.Platea.Zap.atc">#REF!</definedName>
    <definedName name="Carp.Viga.20x30" localSheetId="0">#REF!</definedName>
    <definedName name="Carp.Viga.20x30">#REF!</definedName>
    <definedName name="Carp.Viga.20x40" localSheetId="0">#REF!</definedName>
    <definedName name="Carp.Viga.20x40">#REF!</definedName>
    <definedName name="Carp.viga.20x50" localSheetId="0">#REF!</definedName>
    <definedName name="Carp.viga.20x50">#REF!</definedName>
    <definedName name="Carp.Viga.25x35" localSheetId="0">#REF!</definedName>
    <definedName name="Carp.Viga.25x35">#REF!</definedName>
    <definedName name="Carp.Viga.25x40" localSheetId="0">#REF!</definedName>
    <definedName name="Carp.Viga.25x40">#REF!</definedName>
    <definedName name="CArp.Viga.25x45" localSheetId="0">#REF!</definedName>
    <definedName name="CArp.Viga.25x45">#REF!</definedName>
    <definedName name="Carp.viga.25x50" localSheetId="0">#REF!</definedName>
    <definedName name="Carp.viga.25x50">#REF!</definedName>
    <definedName name="CArp.Viga.25x60" localSheetId="0">#REF!</definedName>
    <definedName name="CArp.Viga.25x60">#REF!</definedName>
    <definedName name="Carp.Viga.25x65" localSheetId="0">#REF!</definedName>
    <definedName name="Carp.Viga.25x65">#REF!</definedName>
    <definedName name="Carp.Viga.25x70" localSheetId="0">#REF!</definedName>
    <definedName name="Carp.Viga.25x70">#REF!</definedName>
    <definedName name="Carp.Viga.25x80" localSheetId="0">#REF!</definedName>
    <definedName name="Carp.Viga.25x80">#REF!</definedName>
    <definedName name="Carp.viga.30x50" localSheetId="0">#REF!</definedName>
    <definedName name="Carp.viga.30x50">#REF!</definedName>
    <definedName name="Carp.Viga.30x60atc" localSheetId="0">#REF!</definedName>
    <definedName name="Carp.Viga.30x60atc">#REF!</definedName>
    <definedName name="Carp.Viga.30x80" localSheetId="0">#REF!</definedName>
    <definedName name="Carp.Viga.30x80">#REF!</definedName>
    <definedName name="Carp.viga.amarre" localSheetId="0">#REF!</definedName>
    <definedName name="Carp.viga.amarre">#REF!</definedName>
    <definedName name="Carp.Viga.Curva.20x50" localSheetId="0">#REF!</definedName>
    <definedName name="Carp.Viga.Curva.20x50">#REF!</definedName>
    <definedName name="Carp.Vigas.atc" localSheetId="0">#REF!</definedName>
    <definedName name="Carp.Vigas.atc">#REF!</definedName>
    <definedName name="Carp.Vigas.Curvas.30x70" localSheetId="0">#REF!</definedName>
    <definedName name="Carp.Vigas.Curvas.30x70">#REF!</definedName>
    <definedName name="CARP1" localSheetId="0">#REF!</definedName>
    <definedName name="CARP1">#REF!</definedName>
    <definedName name="CARP1_6" localSheetId="0">#REF!</definedName>
    <definedName name="CARP1_6">#REF!</definedName>
    <definedName name="CARP1_8" localSheetId="0">#REF!</definedName>
    <definedName name="CARP1_8">#REF!</definedName>
    <definedName name="CARP1RA" localSheetId="0">#REF!</definedName>
    <definedName name="CARP1RA">#REF!</definedName>
    <definedName name="CARP2" localSheetId="0">#REF!</definedName>
    <definedName name="CARP2">#REF!</definedName>
    <definedName name="CARP2_6" localSheetId="0">#REF!</definedName>
    <definedName name="CARP2_6">#REF!</definedName>
    <definedName name="CARP2_8" localSheetId="0">#REF!</definedName>
    <definedName name="CARP2_8">#REF!</definedName>
    <definedName name="CARP2DA" localSheetId="0">#REF!</definedName>
    <definedName name="CARP2DA">#REF!</definedName>
    <definedName name="carp2in" localSheetId="0">#REF!</definedName>
    <definedName name="carp2in">#REF!</definedName>
    <definedName name="CARPDINTEL" localSheetId="0">#REF!</definedName>
    <definedName name="CARPDINTEL">#REF!</definedName>
    <definedName name="CARPDINTEL_6" localSheetId="0">#REF!</definedName>
    <definedName name="CARPDINTEL_6">#REF!</definedName>
    <definedName name="CARPDINTEL_8" localSheetId="0">#REF!</definedName>
    <definedName name="CARPDINTEL_8">#REF!</definedName>
    <definedName name="Carpin.Colum.redon.40" localSheetId="0">#REF!</definedName>
    <definedName name="Carpin.Colum.redon.40">#REF!</definedName>
    <definedName name="Carpint.Columna.30.30" localSheetId="0">#REF!</definedName>
    <definedName name="Carpint.Columna.30.30">#REF!</definedName>
    <definedName name="Carpint.Columna.Redon.50cm" localSheetId="0">#REF!</definedName>
    <definedName name="Carpint.Columna.Redon.50cm">#REF!</definedName>
    <definedName name="Carpintería.vigas.20x32" localSheetId="0">#REF!</definedName>
    <definedName name="Carpintería.vigas.20x32">#REF!</definedName>
    <definedName name="Carpintería__Puntales_y_M.O." localSheetId="0">#REF!</definedName>
    <definedName name="Carpintería__Puntales_y_M.O.">#REF!</definedName>
    <definedName name="CARPINTERIA_COL_PERIMETRO" localSheetId="0">#REF!</definedName>
    <definedName name="CARPINTERIA_COL_PERIMETRO">#REF!</definedName>
    <definedName name="CARPINTERIA_COL_PERIMETRO_10" localSheetId="0">#REF!</definedName>
    <definedName name="CARPINTERIA_COL_PERIMETRO_10">#REF!</definedName>
    <definedName name="CARPINTERIA_COL_PERIMETRO_11" localSheetId="0">#REF!</definedName>
    <definedName name="CARPINTERIA_COL_PERIMETRO_11">#REF!</definedName>
    <definedName name="CARPINTERIA_COL_PERIMETRO_6" localSheetId="0">#REF!</definedName>
    <definedName name="CARPINTERIA_COL_PERIMETRO_6">#REF!</definedName>
    <definedName name="CARPINTERIA_COL_PERIMETRO_7" localSheetId="0">#REF!</definedName>
    <definedName name="CARPINTERIA_COL_PERIMETRO_7">#REF!</definedName>
    <definedName name="CARPINTERIA_COL_PERIMETRO_8" localSheetId="0">#REF!</definedName>
    <definedName name="CARPINTERIA_COL_PERIMETRO_8">#REF!</definedName>
    <definedName name="CARPINTERIA_COL_PERIMETRO_9" localSheetId="0">#REF!</definedName>
    <definedName name="CARPINTERIA_COL_PERIMETRO_9">#REF!</definedName>
    <definedName name="Carpintería_de_Vigas_15x30" localSheetId="0">#REF!</definedName>
    <definedName name="Carpintería_de_Vigas_15x30">#REF!</definedName>
    <definedName name="Carpintería_de_Vigas_15x40" localSheetId="0">#REF!</definedName>
    <definedName name="Carpintería_de_Vigas_15x40">#REF!</definedName>
    <definedName name="Carpintería_de_Vigas_20x130" localSheetId="0">#REF!</definedName>
    <definedName name="Carpintería_de_Vigas_20x130">#REF!</definedName>
    <definedName name="Carpintería_de_Vigas_20x20" localSheetId="0">#REF!</definedName>
    <definedName name="Carpintería_de_Vigas_20x20">#REF!</definedName>
    <definedName name="Carpintería_de_Vigas_20x30" localSheetId="0">#REF!</definedName>
    <definedName name="Carpintería_de_Vigas_20x30">#REF!</definedName>
    <definedName name="Carpintería_de_Vigas_20x40" localSheetId="0">#REF!</definedName>
    <definedName name="Carpintería_de_Vigas_20x40">#REF!</definedName>
    <definedName name="Carpintería_de_Vigas_20x60" localSheetId="0">#REF!</definedName>
    <definedName name="Carpintería_de_Vigas_20x60">#REF!</definedName>
    <definedName name="Carpintería_de_Vigas_40x40" localSheetId="0">#REF!</definedName>
    <definedName name="Carpintería_de_Vigas_40x40">#REF!</definedName>
    <definedName name="Carpintería_de_Vigas_40x50" localSheetId="0">#REF!</definedName>
    <definedName name="Carpintería_de_Vigas_40x50">#REF!</definedName>
    <definedName name="Carpintería_de_Vigas_40x70" localSheetId="0">#REF!</definedName>
    <definedName name="Carpintería_de_Vigas_40x70">#REF!</definedName>
    <definedName name="CARPINTERIA_INSTAL_COL_PERIMETRO" localSheetId="0">#REF!</definedName>
    <definedName name="CARPINTERIA_INSTAL_COL_PERIMETRO">#REF!</definedName>
    <definedName name="CARPINTERIA_INSTAL_COL_PERIMETRO_10" localSheetId="0">#REF!</definedName>
    <definedName name="CARPINTERIA_INSTAL_COL_PERIMETRO_10">#REF!</definedName>
    <definedName name="CARPINTERIA_INSTAL_COL_PERIMETRO_11" localSheetId="0">#REF!</definedName>
    <definedName name="CARPINTERIA_INSTAL_COL_PERIMETRO_11">#REF!</definedName>
    <definedName name="CARPINTERIA_INSTAL_COL_PERIMETRO_6" localSheetId="0">#REF!</definedName>
    <definedName name="CARPINTERIA_INSTAL_COL_PERIMETRO_6">#REF!</definedName>
    <definedName name="CARPINTERIA_INSTAL_COL_PERIMETRO_7" localSheetId="0">#REF!</definedName>
    <definedName name="CARPINTERIA_INSTAL_COL_PERIMETRO_7">#REF!</definedName>
    <definedName name="CARPINTERIA_INSTAL_COL_PERIMETRO_8" localSheetId="0">#REF!</definedName>
    <definedName name="CARPINTERIA_INSTAL_COL_PERIMETRO_8">#REF!</definedName>
    <definedName name="CARPINTERIA_INSTAL_COL_PERIMETRO_9" localSheetId="0">#REF!</definedName>
    <definedName name="CARPINTERIA_INSTAL_COL_PERIMETRO_9">#REF!</definedName>
    <definedName name="Carpintero_1ra" localSheetId="0">#REF!</definedName>
    <definedName name="Carpintero_1ra">#REF!</definedName>
    <definedName name="Carpintero_2da" localSheetId="0">#REF!</definedName>
    <definedName name="Carpintero_2da">#REF!</definedName>
    <definedName name="carpintero1ra">#REF!</definedName>
    <definedName name="carpintero2da">#REF!</definedName>
    <definedName name="CARPVIGA2040" localSheetId="0">#REF!</definedName>
    <definedName name="CARPVIGA2040">#REF!</definedName>
    <definedName name="CARPVIGA2040_6" localSheetId="0">#REF!</definedName>
    <definedName name="CARPVIGA2040_6">#REF!</definedName>
    <definedName name="CARPVIGA2040_8" localSheetId="0">#REF!</definedName>
    <definedName name="CARPVIGA2040_8">#REF!</definedName>
    <definedName name="CARPVIGA3050" localSheetId="0">#REF!</definedName>
    <definedName name="CARPVIGA3050">#REF!</definedName>
    <definedName name="CARPVIGA3050_6" localSheetId="0">#REF!</definedName>
    <definedName name="CARPVIGA3050_6">#REF!</definedName>
    <definedName name="CARPVIGA3050_8" localSheetId="0">#REF!</definedName>
    <definedName name="CARPVIGA3050_8">#REF!</definedName>
    <definedName name="CARPVIGA3060" localSheetId="0">#REF!</definedName>
    <definedName name="CARPVIGA3060">#REF!</definedName>
    <definedName name="CARPVIGA3060_6" localSheetId="0">#REF!</definedName>
    <definedName name="CARPVIGA3060_6">#REF!</definedName>
    <definedName name="CARPVIGA3060_8" localSheetId="0">#REF!</definedName>
    <definedName name="CARPVIGA3060_8">#REF!</definedName>
    <definedName name="CARPVIGA4080" localSheetId="0">#REF!</definedName>
    <definedName name="CARPVIGA4080">#REF!</definedName>
    <definedName name="CARPVIGA4080_6" localSheetId="0">#REF!</definedName>
    <definedName name="CARPVIGA4080_6">#REF!</definedName>
    <definedName name="CARPVIGA4080_8" localSheetId="0">#REF!</definedName>
    <definedName name="CARPVIGA4080_8">#REF!</definedName>
    <definedName name="CARRAMPA" localSheetId="0">#REF!</definedName>
    <definedName name="CARRAMPA">#REF!</definedName>
    <definedName name="CARRAMPA_6" localSheetId="0">#REF!</definedName>
    <definedName name="CARRAMPA_6">#REF!</definedName>
    <definedName name="CARRAMPA_8" localSheetId="0">#REF!</definedName>
    <definedName name="CARRAMPA_8">#REF!</definedName>
    <definedName name="CARRAMPALISACONF" localSheetId="0">#REF!</definedName>
    <definedName name="CARRAMPALISACONF">#REF!</definedName>
    <definedName name="CARRASTRE2" localSheetId="0">#REF!</definedName>
    <definedName name="CARRASTRE2">#REF!</definedName>
    <definedName name="CARRASTRE3" localSheetId="0">#REF!</definedName>
    <definedName name="CARRASTRE3">#REF!</definedName>
    <definedName name="CARRASTRE5" localSheetId="0">#REF!</definedName>
    <definedName name="CARRASTRE5">#REF!</definedName>
    <definedName name="CARRASTRE6" localSheetId="0">#REF!</definedName>
    <definedName name="CARRASTRE6">#REF!</definedName>
    <definedName name="CARRETILLA" localSheetId="0">#REF!</definedName>
    <definedName name="CARRETILLA">#REF!</definedName>
    <definedName name="Carretilla____2_P3_______TIPO_JEEP" localSheetId="0">#REF!</definedName>
    <definedName name="Carretilla____2_P3_______TIPO_JEEP">#REF!</definedName>
    <definedName name="CARRETILLA_10" localSheetId="0">#REF!</definedName>
    <definedName name="CARRETILLA_10">#REF!</definedName>
    <definedName name="CARRETILLA_11" localSheetId="0">#REF!</definedName>
    <definedName name="CARRETILLA_11">#REF!</definedName>
    <definedName name="CARRETILLA_6" localSheetId="0">#REF!</definedName>
    <definedName name="CARRETILLA_6">#REF!</definedName>
    <definedName name="CARRETILLA_7" localSheetId="0">#REF!</definedName>
    <definedName name="CARRETILLA_7">#REF!</definedName>
    <definedName name="CARRETILLA_8" localSheetId="0">#REF!</definedName>
    <definedName name="CARRETILLA_8">#REF!</definedName>
    <definedName name="CARRETILLA_9" localSheetId="0">#REF!</definedName>
    <definedName name="CARRETILLA_9">#REF!</definedName>
    <definedName name="carretilla6p3">#REF!</definedName>
    <definedName name="carroviejoporaqui" localSheetId="0" hidden="1">#REF!</definedName>
    <definedName name="carroviejoporaqui" hidden="1">#REF!</definedName>
    <definedName name="CARSISALENLATES" localSheetId="0">#REF!</definedName>
    <definedName name="CARSISALENLATES">#REF!</definedName>
    <definedName name="CARTIJATOR" localSheetId="0">#REF!</definedName>
    <definedName name="CARTIJATOR">#REF!</definedName>
    <definedName name="CARTIJCLAV" localSheetId="0">#REF!</definedName>
    <definedName name="CARTIJCLAV">#REF!</definedName>
    <definedName name="CARVIGAAMA1520X20" localSheetId="0">#REF!</definedName>
    <definedName name="CARVIGAAMA1520X20">#REF!</definedName>
    <definedName name="CARVIGAAMA1520X30" localSheetId="0">#REF!</definedName>
    <definedName name="CARVIGAAMA1520X30">#REF!</definedName>
    <definedName name="CARVIGAAMA1520X40" localSheetId="0">#REF!</definedName>
    <definedName name="CARVIGAAMA1520X40">#REF!</definedName>
    <definedName name="CARVIGAAMA1520X50" localSheetId="0">#REF!</definedName>
    <definedName name="CARVIGAAMA1520X50">#REF!</definedName>
    <definedName name="CARVIGAFONDOH10" localSheetId="0">#REF!</definedName>
    <definedName name="CARVIGAFONDOH10">#REF!</definedName>
    <definedName name="CARVIGAINVFONDO10" localSheetId="0">#REF!</definedName>
    <definedName name="CARVIGAINVFONDO10">#REF!</definedName>
    <definedName name="CARVIGAINVTAPA10" localSheetId="0">#REF!</definedName>
    <definedName name="CARVIGAINVTAPA10">#REF!</definedName>
    <definedName name="CARVIGATAPAH10" localSheetId="0">#REF!</definedName>
    <definedName name="CARVIGATAPAH10">#REF!</definedName>
    <definedName name="CARVIGZAP40X40" localSheetId="0">#REF!</definedName>
    <definedName name="CARVIGZAP40X40">#REF!</definedName>
    <definedName name="CARVIGZAP50X50" localSheetId="0">#REF!</definedName>
    <definedName name="CARVIGZAP50X50">#REF!</definedName>
    <definedName name="CARVIGZAP60X60" localSheetId="0">#REF!</definedName>
    <definedName name="CARVIGZAP60X60">#REF!</definedName>
    <definedName name="CARVUELO1" localSheetId="0">#REF!</definedName>
    <definedName name="CARVUELO1">#REF!</definedName>
    <definedName name="CARVUELO10" localSheetId="0">#REF!</definedName>
    <definedName name="CARVUELO10">#REF!</definedName>
    <definedName name="CARVUELO20" localSheetId="0">#REF!</definedName>
    <definedName name="CARVUELO20">#REF!</definedName>
    <definedName name="CARVUELO30" localSheetId="0">#REF!</definedName>
    <definedName name="CARVUELO30">#REF!</definedName>
    <definedName name="CARVUELO40" localSheetId="0">#REF!</definedName>
    <definedName name="CARVUELO40">#REF!</definedName>
    <definedName name="CARVUELO5090" localSheetId="0">#REF!</definedName>
    <definedName name="CARVUELO5090">#REF!</definedName>
    <definedName name="CARZINC" localSheetId="0">#REF!</definedName>
    <definedName name="CARZINC">#REF!</definedName>
    <definedName name="CARZINCENLATES" localSheetId="0">#REF!</definedName>
    <definedName name="CARZINCENLATES">#REF!</definedName>
    <definedName name="CASABE" localSheetId="0">#REF!</definedName>
    <definedName name="CASABE">#REF!</definedName>
    <definedName name="CASABE_8" localSheetId="0">#REF!</definedName>
    <definedName name="CASABE_8">#REF!</definedName>
    <definedName name="CASBESTO" localSheetId="0">#REF!</definedName>
    <definedName name="CASBESTO">#REF!</definedName>
    <definedName name="CASBESTO_6" localSheetId="0">#REF!</definedName>
    <definedName name="CASBESTO_6">#REF!</definedName>
    <definedName name="CASBESTO_8" localSheetId="0">#REF!</definedName>
    <definedName name="CASBESTO_8">#REF!</definedName>
    <definedName name="CASCAJO" localSheetId="0">#REF!</definedName>
    <definedName name="CASCAJO">#REF!</definedName>
    <definedName name="Cascajo_Limpio" localSheetId="0">#REF!</definedName>
    <definedName name="Cascajo_Limpio">#REF!</definedName>
    <definedName name="Cascajo_Sucio" localSheetId="0">#REF!</definedName>
    <definedName name="Cascajo_Sucio">#REF!</definedName>
    <definedName name="CASETA" localSheetId="0">#REF!</definedName>
    <definedName name="CASETA">#REF!</definedName>
    <definedName name="Caseta.Control" localSheetId="0">#REF!</definedName>
    <definedName name="Caseta.Control">#REF!</definedName>
    <definedName name="caseta.planta.electrica" localSheetId="0">#REF!</definedName>
    <definedName name="caseta.planta.electrica">#REF!</definedName>
    <definedName name="Caseta.Playa" localSheetId="0">#REF!</definedName>
    <definedName name="Caseta.Playa">#REF!</definedName>
    <definedName name="CASETA_DE_PLANTA_ELECTRICA" localSheetId="0">#REF!</definedName>
    <definedName name="CASETA_DE_PLANTA_ELECTRICA">#REF!</definedName>
    <definedName name="CASETA200" localSheetId="0">#REF!</definedName>
    <definedName name="CASETA200">#REF!</definedName>
    <definedName name="CASETA200M2" localSheetId="0">#REF!</definedName>
    <definedName name="CASETA200M2">#REF!</definedName>
    <definedName name="CASETA500" localSheetId="0">#REF!</definedName>
    <definedName name="CASETA500">#REF!</definedName>
    <definedName name="CASETAM2" localSheetId="0">#REF!</definedName>
    <definedName name="CASETAM2">#REF!</definedName>
    <definedName name="casino" localSheetId="0">#REF!</definedName>
    <definedName name="casino">#REF!</definedName>
    <definedName name="Casino.Col.C" localSheetId="0">#REF!</definedName>
    <definedName name="Casino.Col.C">#REF!</definedName>
    <definedName name="Casino.Col.C1" localSheetId="0">#REF!</definedName>
    <definedName name="Casino.Col.C1">#REF!</definedName>
    <definedName name="Casino.Col.C2" localSheetId="0">#REF!</definedName>
    <definedName name="Casino.Col.C2">#REF!</definedName>
    <definedName name="Casino.Col.C3" localSheetId="0">#REF!</definedName>
    <definedName name="Casino.Col.C3">#REF!</definedName>
    <definedName name="Casino.Col.C4" localSheetId="0">#REF!</definedName>
    <definedName name="Casino.Col.C4">#REF!</definedName>
    <definedName name="Casino.Col.C5" localSheetId="0">#REF!</definedName>
    <definedName name="Casino.Col.C5">#REF!</definedName>
    <definedName name="Casino.Losa" localSheetId="0">#REF!</definedName>
    <definedName name="Casino.Losa">#REF!</definedName>
    <definedName name="Casino.V1" localSheetId="0">#REF!</definedName>
    <definedName name="Casino.V1">#REF!</definedName>
    <definedName name="Casino.V2" localSheetId="0">#REF!</definedName>
    <definedName name="Casino.V2">#REF!</definedName>
    <definedName name="Casino.V3" localSheetId="0">#REF!</definedName>
    <definedName name="Casino.V3">#REF!</definedName>
    <definedName name="Casino.V4" localSheetId="0">#REF!</definedName>
    <definedName name="Casino.V4">#REF!</definedName>
    <definedName name="Casino.V5" localSheetId="0">#REF!</definedName>
    <definedName name="Casino.V5">#REF!</definedName>
    <definedName name="Casino.V6" localSheetId="0">#REF!</definedName>
    <definedName name="Casino.V6">#REF!</definedName>
    <definedName name="Casino.Vp" localSheetId="0">#REF!</definedName>
    <definedName name="Casino.Vp">#REF!</definedName>
    <definedName name="Casino.Zap.C2" localSheetId="0">#REF!</definedName>
    <definedName name="Casino.Zap.C2">#REF!</definedName>
    <definedName name="Casino.Zap.Z3" localSheetId="0">#REF!</definedName>
    <definedName name="Casino.Zap.Z3">#REF!</definedName>
    <definedName name="Casino.Zap.Z4" localSheetId="0">#REF!</definedName>
    <definedName name="Casino.Zap.Z4">#REF!</definedName>
    <definedName name="Casino.Zap.Zc1" localSheetId="0">#REF!</definedName>
    <definedName name="Casino.Zap.Zc1">#REF!</definedName>
    <definedName name="Casting_Bed" localSheetId="0">#REF!</definedName>
    <definedName name="Casting_Bed">#REF!</definedName>
    <definedName name="Casting_Bed_2">#N/A</definedName>
    <definedName name="Casting_Bed_3">#N/A</definedName>
    <definedName name="CAT214BFT" localSheetId="0">#REF!</definedName>
    <definedName name="CAT214BFT">#REF!</definedName>
    <definedName name="Cat950B" localSheetId="0">#REF!</definedName>
    <definedName name="Cat950B">#REF!</definedName>
    <definedName name="cave2" localSheetId="0">#REF!</definedName>
    <definedName name="cave2">#REF!</definedName>
    <definedName name="cave3" localSheetId="0">#REF!</definedName>
    <definedName name="cave3">#REF!</definedName>
    <definedName name="cave3y" localSheetId="0">#REF!</definedName>
    <definedName name="cave3y">#REF!</definedName>
    <definedName name="caventa2" localSheetId="0">#REF!</definedName>
    <definedName name="caventa2">#REF!</definedName>
    <definedName name="CAVOSC" localSheetId="0">#REF!</definedName>
    <definedName name="CAVOSC">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 localSheetId="0">#REF!</definedName>
    <definedName name="CBAJVEN3">#REF!</definedName>
    <definedName name="CBAJVEN4" localSheetId="0">#REF!</definedName>
    <definedName name="CBAJVEN4">#REF!</definedName>
    <definedName name="CBAJVEN5" localSheetId="0">#REF!</definedName>
    <definedName name="CBAJVEN5">#REF!</definedName>
    <definedName name="CBAJVEN6" localSheetId="0">#REF!</definedName>
    <definedName name="CBAJVEN6">#REF!</definedName>
    <definedName name="CBANERAESP" localSheetId="0">#REF!</definedName>
    <definedName name="CBANERAESP">#REF!</definedName>
    <definedName name="CBANERALIV" localSheetId="0">#REF!</definedName>
    <definedName name="CBANERALIV">#REF!</definedName>
    <definedName name="CBANERAPES" localSheetId="0">#REF!</definedName>
    <definedName name="CBANERAPES">#REF!</definedName>
    <definedName name="CBANERAPVC" localSheetId="0">#REF!</definedName>
    <definedName name="CBANERAPVC">#REF!</definedName>
    <definedName name="CBASEBAN" localSheetId="0">#REF!</definedName>
    <definedName name="CBASEBAN">#REF!</definedName>
    <definedName name="CBIDET" localSheetId="0">#REF!</definedName>
    <definedName name="CBIDET">#REF!</definedName>
    <definedName name="CBLOCK10" localSheetId="0">#REF!</definedName>
    <definedName name="CBLOCK10">#REF!</definedName>
    <definedName name="CBLOCK10_6" localSheetId="0">#REF!</definedName>
    <definedName name="CBLOCK10_6">#REF!</definedName>
    <definedName name="CBLOCK10_8" localSheetId="0">#REF!</definedName>
    <definedName name="CBLOCK10_8">#REF!</definedName>
    <definedName name="CBLOCK12" localSheetId="0">#REF!</definedName>
    <definedName name="CBLOCK12">#REF!</definedName>
    <definedName name="CBLOCK4" localSheetId="0">#REF!</definedName>
    <definedName name="CBLOCK4">#REF!</definedName>
    <definedName name="CBLOCK5" localSheetId="0">#REF!</definedName>
    <definedName name="CBLOCK5">#REF!</definedName>
    <definedName name="CBLOCK52520" localSheetId="0">#REF!</definedName>
    <definedName name="CBLOCK52520">#REF!</definedName>
    <definedName name="CBLOCK6" localSheetId="0">#REF!</definedName>
    <definedName name="CBLOCK6">#REF!</definedName>
    <definedName name="CBLOCK6818" localSheetId="0">#REF!</definedName>
    <definedName name="CBLOCK6818">#REF!</definedName>
    <definedName name="CBLOCK8" localSheetId="0">#REF!</definedName>
    <definedName name="CBLOCK8">#REF!</definedName>
    <definedName name="CBLOCKCRI" localSheetId="0">#REF!</definedName>
    <definedName name="CBLOCKCRI">#REF!</definedName>
    <definedName name="CBLOCKIRR" localSheetId="0">#REF!</definedName>
    <definedName name="CBLOCKIRR">#REF!</definedName>
    <definedName name="CBLOCKORN" localSheetId="0">#REF!</definedName>
    <definedName name="CBLOCKORN">#REF!</definedName>
    <definedName name="CBOMCC114" localSheetId="0">#REF!</definedName>
    <definedName name="CBOMCC114">#REF!</definedName>
    <definedName name="CBOMCC34" localSheetId="0">#REF!</definedName>
    <definedName name="CBOMCC34">#REF!</definedName>
    <definedName name="CBOMSC1" localSheetId="0">#REF!</definedName>
    <definedName name="CBOMSC1">#REF!</definedName>
    <definedName name="CBOMSC112" localSheetId="0">#REF!</definedName>
    <definedName name="CBOMSC112">#REF!</definedName>
    <definedName name="CBOMSC34" localSheetId="0">#REF!</definedName>
    <definedName name="CBOMSC34">#REF!</definedName>
    <definedName name="CBOTCOEMP" localSheetId="0">#REF!</definedName>
    <definedName name="CBOTCOEMP">#REF!</definedName>
    <definedName name="CBOTCOSUP" localSheetId="0">#REF!</definedName>
    <definedName name="CBOTCOSUP">#REF!</definedName>
    <definedName name="CBOTLUEMP" localSheetId="0">#REF!</definedName>
    <definedName name="CBOTLUEMP">#REF!</definedName>
    <definedName name="CBOTLUSUP" localSheetId="0">#REF!</definedName>
    <definedName name="CBOTLUSUP">#REF!</definedName>
    <definedName name="CBOTON" localSheetId="0">#REF!</definedName>
    <definedName name="CBOTON">#REF!</definedName>
    <definedName name="CBREAKERS" localSheetId="0">#REF!</definedName>
    <definedName name="CBREAKERS">#REF!</definedName>
    <definedName name="CC">#REF!</definedName>
    <definedName name="ccaballete" localSheetId="0">#REF!</definedName>
    <definedName name="ccaballete">#REF!</definedName>
    <definedName name="CCALENT1850" localSheetId="0">#REF!</definedName>
    <definedName name="CCALENT1850">#REF!</definedName>
    <definedName name="CCALENT612" localSheetId="0">#REF!</definedName>
    <definedName name="CCALENT612">#REF!</definedName>
    <definedName name="CCALENTGAS" localSheetId="0">#REF!</definedName>
    <definedName name="CCALENTGAS">#REF!</definedName>
    <definedName name="CCAMINS2" localSheetId="0">#REF!</definedName>
    <definedName name="CCAMINS2">#REF!</definedName>
    <definedName name="CCAMINS3Y4" localSheetId="0">#REF!</definedName>
    <definedName name="CCAMINS3Y4">#REF!</definedName>
    <definedName name="CCAMINS5Y6" localSheetId="0">#REF!</definedName>
    <definedName name="CCAMINS5Y6">#REF!</definedName>
    <definedName name="CCOLAGUA1" localSheetId="0">#REF!</definedName>
    <definedName name="CCOLAGUA1">#REF!</definedName>
    <definedName name="CCOLAGUA12" localSheetId="0">#REF!</definedName>
    <definedName name="CCOLAGUA12">#REF!</definedName>
    <definedName name="CCOLAGUA2" localSheetId="0">#REF!</definedName>
    <definedName name="CCOLAGUA2">#REF!</definedName>
    <definedName name="CCOLAGUACOB1" localSheetId="0">#REF!</definedName>
    <definedName name="CCOLAGUACOB1">#REF!</definedName>
    <definedName name="CCOLAGUACOB12" localSheetId="0">#REF!</definedName>
    <definedName name="CCOLAGUACOB12">#REF!</definedName>
    <definedName name="CCOLAGUACOB34" localSheetId="0">#REF!</definedName>
    <definedName name="CCOLAGUACOB34">#REF!</definedName>
    <definedName name="CCOLAGUAHG1114" localSheetId="0">#REF!</definedName>
    <definedName name="CCOLAGUAHG1114">#REF!</definedName>
    <definedName name="CCOLAGUAHG112" localSheetId="0">#REF!</definedName>
    <definedName name="CCOLAGUAHG112">#REF!</definedName>
    <definedName name="CCOLAGUAHG1234" localSheetId="0">#REF!</definedName>
    <definedName name="CCOLAGUAHG1234">#REF!</definedName>
    <definedName name="CCOLAGUAHG2" localSheetId="0">#REF!</definedName>
    <definedName name="CCOLAGUAHG2">#REF!</definedName>
    <definedName name="CCOLAGUAHG3" localSheetId="0">#REF!</definedName>
    <definedName name="CCOLAGUAHG3">#REF!</definedName>
    <definedName name="CCOLAGUAHG4" localSheetId="0">#REF!</definedName>
    <definedName name="CCOLAGUAHG4">#REF!</definedName>
    <definedName name="CCOLAGUAHG5" localSheetId="0">#REF!</definedName>
    <definedName name="CCOLAGUAHG5">#REF!</definedName>
    <definedName name="CCONSEP1C4" localSheetId="0">#REF!</definedName>
    <definedName name="CCONSEP1C4">#REF!</definedName>
    <definedName name="CCONSEP1C5" localSheetId="0">#REF!</definedName>
    <definedName name="CCONSEP1C5">#REF!</definedName>
    <definedName name="CCONSEP1C6" localSheetId="0">#REF!</definedName>
    <definedName name="CCONSEP1C6">#REF!</definedName>
    <definedName name="CCONSEP1C8" localSheetId="0">#REF!</definedName>
    <definedName name="CCONSEP1C8">#REF!</definedName>
    <definedName name="CCONSEP2C4" localSheetId="0">#REF!</definedName>
    <definedName name="CCONSEP2C4">#REF!</definedName>
    <definedName name="CCONSEP2C5" localSheetId="0">#REF!</definedName>
    <definedName name="CCONSEP2C5">#REF!</definedName>
    <definedName name="CCONSEP2C6" localSheetId="0">#REF!</definedName>
    <definedName name="CCONSEP2C6">#REF!</definedName>
    <definedName name="CCONSEP2C8" localSheetId="0">#REF!</definedName>
    <definedName name="CCONSEP2C8">#REF!</definedName>
    <definedName name="CCT" localSheetId="0">#REF!</definedName>
    <definedName name="CCT">#REF!</definedName>
    <definedName name="CDES2" localSheetId="0">#REF!</definedName>
    <definedName name="CDES2">#REF!</definedName>
    <definedName name="CDES3" localSheetId="0">#REF!</definedName>
    <definedName name="CDES3">#REF!</definedName>
    <definedName name="CDESAGUE2" localSheetId="0">#REF!</definedName>
    <definedName name="CDESAGUE2">#REF!</definedName>
    <definedName name="CDESAGUE3Y4" localSheetId="0">#REF!</definedName>
    <definedName name="CDESAGUE3Y4">#REF!</definedName>
    <definedName name="CDESAGUE3Y4CONPARRILLA" localSheetId="0">#REF!</definedName>
    <definedName name="CDESAGUE3Y4CONPARRILLA">#REF!</definedName>
    <definedName name="CDESAGUEP2" localSheetId="0">#REF!</definedName>
    <definedName name="CDESAGUEP2">#REF!</definedName>
    <definedName name="CDESAGUEP3" localSheetId="0">#REF!</definedName>
    <definedName name="CDESAGUEP3">#REF!</definedName>
    <definedName name="CDESAGUEP5" localSheetId="0">#REF!</definedName>
    <definedName name="CDESAGUEP5">#REF!</definedName>
    <definedName name="CDESINOPAR" localSheetId="0">#REF!</definedName>
    <definedName name="CDESINOPAR">#REF!</definedName>
    <definedName name="CDESPISPARR2" localSheetId="0">#REF!</definedName>
    <definedName name="CDESPISPARR2">#REF!</definedName>
    <definedName name="CDESPISPARR3" localSheetId="0">#REF!</definedName>
    <definedName name="CDESPISPARR3">#REF!</definedName>
    <definedName name="CDESPLU2" localSheetId="0">#REF!</definedName>
    <definedName name="CDESPLU2">#REF!</definedName>
    <definedName name="CDESPLU3" localSheetId="0">#REF!</definedName>
    <definedName name="CDESPLU3">#REF!</definedName>
    <definedName name="CDESPLU4" localSheetId="0">#REF!</definedName>
    <definedName name="CDESPLU4">#REF!</definedName>
    <definedName name="CDESPLU5" localSheetId="0">#REF!</definedName>
    <definedName name="CDESPLU5">#REF!</definedName>
    <definedName name="CDUCHA" localSheetId="0">#REF!</definedName>
    <definedName name="CDUCHA">#REF!</definedName>
    <definedName name="CEDRO" localSheetId="0">#REF!</definedName>
    <definedName name="CEDRO">#REF!</definedName>
    <definedName name="cell">#REF!</definedName>
    <definedName name="celltips_area" localSheetId="0">#REF!</definedName>
    <definedName name="celltips_area">#REF!</definedName>
    <definedName name="cem" localSheetId="0">#REF!</definedName>
    <definedName name="cem">#REF!</definedName>
    <definedName name="Cem.Bco.Cisne.90Lb" localSheetId="0">#REF!</definedName>
    <definedName name="Cem.Bco.Cisne.90Lb">#REF!</definedName>
    <definedName name="Cem.Bco.Rigas.88lb" localSheetId="0">#REF!</definedName>
    <definedName name="Cem.Bco.Rigas.88lb">#REF!</definedName>
    <definedName name="Cem.Gris.Portland" localSheetId="0">#REF!</definedName>
    <definedName name="Cem.Gris.Portland">#REF!</definedName>
    <definedName name="CEMBCO">#REF!</definedName>
    <definedName name="CEMCPVC14" localSheetId="0">#REF!</definedName>
    <definedName name="CEMCPVC14">#REF!</definedName>
    <definedName name="CEMCPVCPINTA" localSheetId="0">#REF!</definedName>
    <definedName name="CEMCPVCPINTA">#REF!</definedName>
    <definedName name="CEMEB">#REF!</definedName>
    <definedName name="CEMEG">#REF!</definedName>
    <definedName name="Cemento" localSheetId="0">#REF!</definedName>
    <definedName name="Cemento">#REF!</definedName>
    <definedName name="Cemento.Granel" localSheetId="0">#REF!</definedName>
    <definedName name="Cemento.Granel">#REF!</definedName>
    <definedName name="cemento.pañete" localSheetId="0">#REF!</definedName>
    <definedName name="cemento.pañete">#REF!</definedName>
    <definedName name="Cemento_1">#N/A</definedName>
    <definedName name="CEMENTO_10" localSheetId="0">#REF!</definedName>
    <definedName name="CEMENTO_10">#REF!</definedName>
    <definedName name="CEMENTO_11" localSheetId="0">#REF!</definedName>
    <definedName name="CEMENTO_11">#REF!</definedName>
    <definedName name="Cemento_2">#N/A</definedName>
    <definedName name="Cemento_3">#N/A</definedName>
    <definedName name="CEMENTO_6" localSheetId="0">#REF!</definedName>
    <definedName name="CEMENTO_6">#REF!</definedName>
    <definedName name="CEMENTO_7" localSheetId="0">#REF!</definedName>
    <definedName name="CEMENTO_7">#REF!</definedName>
    <definedName name="CEMENTO_8" localSheetId="0">#REF!</definedName>
    <definedName name="CEMENTO_8">#REF!</definedName>
    <definedName name="CEMENTO_9" localSheetId="0">#REF!</definedName>
    <definedName name="CEMENTO_9">#REF!</definedName>
    <definedName name="Cemento_Blanco" localSheetId="0">#REF!</definedName>
    <definedName name="Cemento_Blanco">#REF!</definedName>
    <definedName name="CEMENTO_BLANCO_10" localSheetId="0">#REF!</definedName>
    <definedName name="CEMENTO_BLANCO_10">#REF!</definedName>
    <definedName name="CEMENTO_BLANCO_11" localSheetId="0">#REF!</definedName>
    <definedName name="CEMENTO_BLANCO_11">#REF!</definedName>
    <definedName name="CEMENTO_BLANCO_6" localSheetId="0">#REF!</definedName>
    <definedName name="CEMENTO_BLANCO_6">#REF!</definedName>
    <definedName name="CEMENTO_BLANCO_7" localSheetId="0">#REF!</definedName>
    <definedName name="CEMENTO_BLANCO_7">#REF!</definedName>
    <definedName name="CEMENTO_BLANCO_8" localSheetId="0">#REF!</definedName>
    <definedName name="CEMENTO_BLANCO_8">#REF!</definedName>
    <definedName name="CEMENTO_BLANCO_9" localSheetId="0">#REF!</definedName>
    <definedName name="CEMENTO_BLANCO_9">#REF!</definedName>
    <definedName name="Cemento_Gris" localSheetId="0">#REF!</definedName>
    <definedName name="Cemento_Gris">#REF!</definedName>
    <definedName name="CEMENTO_GRIS_FDA" localSheetId="0">#REF!</definedName>
    <definedName name="CEMENTO_GRIS_FDA">#REF!</definedName>
    <definedName name="CEMENTO_PVC" localSheetId="0">#REF!</definedName>
    <definedName name="CEMENTO_PVC">#REF!</definedName>
    <definedName name="CEMENTO_PVC_10" localSheetId="0">#REF!</definedName>
    <definedName name="CEMENTO_PVC_10">#REF!</definedName>
    <definedName name="CEMENTO_PVC_11" localSheetId="0">#REF!</definedName>
    <definedName name="CEMENTO_PVC_11">#REF!</definedName>
    <definedName name="CEMENTO_PVC_6" localSheetId="0">#REF!</definedName>
    <definedName name="CEMENTO_PVC_6">#REF!</definedName>
    <definedName name="CEMENTO_PVC_7" localSheetId="0">#REF!</definedName>
    <definedName name="CEMENTO_PVC_7">#REF!</definedName>
    <definedName name="CEMENTO_PVC_8" localSheetId="0">#REF!</definedName>
    <definedName name="CEMENTO_PVC_8">#REF!</definedName>
    <definedName name="CEMENTO_PVC_9" localSheetId="0">#REF!</definedName>
    <definedName name="CEMENTO_PVC_9">#REF!</definedName>
    <definedName name="Cemento_pvc_criollo__¼_gl.__Cano" localSheetId="0">#REF!</definedName>
    <definedName name="Cemento_pvc_criollo__¼_gl.__Cano">#REF!</definedName>
    <definedName name="Cementobco">#REF!</definedName>
    <definedName name="cementoblanco" localSheetId="0">#REF!</definedName>
    <definedName name="cementoblanco">#REF!</definedName>
    <definedName name="cementocpvcpequeño">#REF!</definedName>
    <definedName name="Cementocriollo">#REF!</definedName>
    <definedName name="CEMENTOG" localSheetId="0">#REF!</definedName>
    <definedName name="CEMENTOG">#REF!</definedName>
    <definedName name="cementogris" localSheetId="0">#REF!</definedName>
    <definedName name="cementogris">#REF!</definedName>
    <definedName name="CEMENTOP" localSheetId="0">#REF!</definedName>
    <definedName name="CEMENTOP">#REF!</definedName>
    <definedName name="CEMENTOPVC">#REF!</definedName>
    <definedName name="CEMENTOPVC32OZ">#REF!</definedName>
    <definedName name="CEMENTOPVCCANOPINTA" localSheetId="0">#REF!</definedName>
    <definedName name="CEMENTOPVCCANOPINTA">#REF!</definedName>
    <definedName name="CEMENTOS" localSheetId="0">#REF!</definedName>
    <definedName name="CEMENTOS">#REF!</definedName>
    <definedName name="CEMPALMEAGUA1" localSheetId="0">#REF!</definedName>
    <definedName name="CEMPALMEAGUA1">#REF!</definedName>
    <definedName name="CEMPALMEAGUA112" localSheetId="0">#REF!</definedName>
    <definedName name="CEMPALMEAGUA112">#REF!</definedName>
    <definedName name="CEMPALMEAGUA114" localSheetId="0">#REF!</definedName>
    <definedName name="CEMPALMEAGUA114">#REF!</definedName>
    <definedName name="CEMPALMEAGUA114112" localSheetId="0">#REF!</definedName>
    <definedName name="CEMPALMEAGUA114112">#REF!</definedName>
    <definedName name="CEMPALMEAGUA1234" localSheetId="0">#REF!</definedName>
    <definedName name="CEMPALMEAGUA1234">#REF!</definedName>
    <definedName name="CEMPALMEAGUA2" localSheetId="0">#REF!</definedName>
    <definedName name="CEMPALMEAGUA2">#REF!</definedName>
    <definedName name="CEMPALMEAGUA212" localSheetId="0">#REF!</definedName>
    <definedName name="CEMPALMEAGUA212">#REF!</definedName>
    <definedName name="CEN" localSheetId="0">#REF!</definedName>
    <definedName name="CEN">#REF!</definedName>
    <definedName name="cenefa.decorativas" localSheetId="0">#REF!</definedName>
    <definedName name="cenefa.decorativas">#REF!</definedName>
    <definedName name="Cer" localSheetId="0">#REF!</definedName>
    <definedName name="Cer">#REF!</definedName>
    <definedName name="cer20x203" localSheetId="0">#REF!</definedName>
    <definedName name="cer20x203">#REF!</definedName>
    <definedName name="cera" localSheetId="0">#REF!</definedName>
    <definedName name="cera">#REF!</definedName>
    <definedName name="cerab" localSheetId="0">#REF!</definedName>
    <definedName name="cerab">#REF!</definedName>
    <definedName name="cerabaño1" localSheetId="0">#REF!</definedName>
    <definedName name="cerabaño1">#REF!</definedName>
    <definedName name="cerabaño2" localSheetId="0">#REF!</definedName>
    <definedName name="cerabaño2">#REF!</definedName>
    <definedName name="cerabaño3" localSheetId="0">#REF!</definedName>
    <definedName name="cerabaño3">#REF!</definedName>
    <definedName name="Cerac" localSheetId="0">#REF!</definedName>
    <definedName name="Cerac">#REF!</definedName>
    <definedName name="ceracocina1" localSheetId="0">#REF!</definedName>
    <definedName name="ceracocina1">#REF!</definedName>
    <definedName name="ceracocina2" localSheetId="0">#REF!</definedName>
    <definedName name="ceracocina2">#REF!</definedName>
    <definedName name="ceracocina3" localSheetId="0">#REF!</definedName>
    <definedName name="ceracocina3">#REF!</definedName>
    <definedName name="ceraescalones" localSheetId="0">#REF!</definedName>
    <definedName name="ceraescalones">#REF!</definedName>
    <definedName name="ceraimportad400" localSheetId="0">#REF!</definedName>
    <definedName name="ceraimportad400">#REF!</definedName>
    <definedName name="ceraimportada350" localSheetId="0">#REF!</definedName>
    <definedName name="ceraimportada350">#REF!</definedName>
    <definedName name="ceraimportada450" localSheetId="0">#REF!</definedName>
    <definedName name="ceraimportada450">#REF!</definedName>
    <definedName name="ceraimportada500" localSheetId="0">#REF!</definedName>
    <definedName name="ceraimportada500">#REF!</definedName>
    <definedName name="ceraimportada550" localSheetId="0">#REF!</definedName>
    <definedName name="ceraimportada550">#REF!</definedName>
    <definedName name="ceraimportada600" localSheetId="0">#REF!</definedName>
    <definedName name="ceraimportada600">#REF!</definedName>
    <definedName name="ceraimportada650" localSheetId="0">#REF!</definedName>
    <definedName name="ceraimportada650">#REF!</definedName>
    <definedName name="Ceram.Boston.45x45" localSheetId="0">#REF!</definedName>
    <definedName name="Ceram.Boston.45x45">#REF!</definedName>
    <definedName name="Ceram.criolla.pared15x15" localSheetId="0">#REF!</definedName>
    <definedName name="Ceram.criolla.pared15x15">#REF!</definedName>
    <definedName name="Ceram.Etrusco.30x30" localSheetId="0">#REF!</definedName>
    <definedName name="Ceram.Etrusco.30x30">#REF!</definedName>
    <definedName name="Ceram.Gres.piso" localSheetId="0">#REF!</definedName>
    <definedName name="Ceram.Gres.piso">#REF!</definedName>
    <definedName name="ceram.imp.pared" localSheetId="0">#REF!</definedName>
    <definedName name="ceram.imp.pared">#REF!</definedName>
    <definedName name="Ceram.Imperial.45x45" localSheetId="0">#REF!</definedName>
    <definedName name="Ceram.Imperial.45x45">#REF!</definedName>
    <definedName name="Ceram.Import." localSheetId="0">#REF!</definedName>
    <definedName name="Ceram.Import.">#REF!</definedName>
    <definedName name="Ceram.Ines.Gris30x30" localSheetId="0">#REF!</definedName>
    <definedName name="Ceram.Ines.Gris30x30">#REF!</definedName>
    <definedName name="Ceram.Nevada.33x33" localSheetId="0">#REF!</definedName>
    <definedName name="Ceram.Nevada.33x33">#REF!</definedName>
    <definedName name="Ceram.Ultra.Blanco.33x33" localSheetId="0">#REF!</definedName>
    <definedName name="Ceram.Ultra.Blanco.33x33">#REF!</definedName>
    <definedName name="ceramcr33" localSheetId="0">#REF!</definedName>
    <definedName name="ceramcr33">#REF!</definedName>
    <definedName name="ceramcriolla" localSheetId="0">#REF!</definedName>
    <definedName name="ceramcriolla">#REF!</definedName>
    <definedName name="ceramica" localSheetId="0">#REF!</definedName>
    <definedName name="ceramica">#REF!</definedName>
    <definedName name="Ceramica.Criolla.40.40" localSheetId="0">#REF!</definedName>
    <definedName name="Ceramica.Criolla.40.40">#REF!</definedName>
    <definedName name="Cerámica.para.Piso" localSheetId="0">#REF!</definedName>
    <definedName name="Cerámica.para.Piso">#REF!</definedName>
    <definedName name="CERAMICA_20x20_BLANCA" localSheetId="0">#REF!</definedName>
    <definedName name="CERAMICA_20x20_BLANCA">#REF!</definedName>
    <definedName name="CERAMICA_20x20_BLANCA_10" localSheetId="0">#REF!</definedName>
    <definedName name="CERAMICA_20x20_BLANCA_10">#REF!</definedName>
    <definedName name="CERAMICA_20x20_BLANCA_11" localSheetId="0">#REF!</definedName>
    <definedName name="CERAMICA_20x20_BLANCA_11">#REF!</definedName>
    <definedName name="CERAMICA_20x20_BLANCA_6" localSheetId="0">#REF!</definedName>
    <definedName name="CERAMICA_20x20_BLANCA_6">#REF!</definedName>
    <definedName name="CERAMICA_20x20_BLANCA_7" localSheetId="0">#REF!</definedName>
    <definedName name="CERAMICA_20x20_BLANCA_7">#REF!</definedName>
    <definedName name="CERAMICA_20x20_BLANCA_8" localSheetId="0">#REF!</definedName>
    <definedName name="CERAMICA_20x20_BLANCA_8">#REF!</definedName>
    <definedName name="CERAMICA_20x20_BLANCA_9" localSheetId="0">#REF!</definedName>
    <definedName name="CERAMICA_20x20_BLANCA_9">#REF!</definedName>
    <definedName name="Cerámica_30x30_Pared" localSheetId="0">#REF!</definedName>
    <definedName name="Cerámica_30x30_Pared">#REF!</definedName>
    <definedName name="CERAMICA_ANTIDESLIZANTE" localSheetId="0">#REF!</definedName>
    <definedName name="CERAMICA_ANTIDESLIZANTE">#REF!</definedName>
    <definedName name="CERAMICA_ANTIDESLIZANTE_10" localSheetId="0">#REF!</definedName>
    <definedName name="CERAMICA_ANTIDESLIZANTE_10">#REF!</definedName>
    <definedName name="CERAMICA_ANTIDESLIZANTE_11" localSheetId="0">#REF!</definedName>
    <definedName name="CERAMICA_ANTIDESLIZANTE_11">#REF!</definedName>
    <definedName name="CERAMICA_ANTIDESLIZANTE_6" localSheetId="0">#REF!</definedName>
    <definedName name="CERAMICA_ANTIDESLIZANTE_6">#REF!</definedName>
    <definedName name="CERAMICA_ANTIDESLIZANTE_7" localSheetId="0">#REF!</definedName>
    <definedName name="CERAMICA_ANTIDESLIZANTE_7">#REF!</definedName>
    <definedName name="CERAMICA_ANTIDESLIZANTE_8" localSheetId="0">#REF!</definedName>
    <definedName name="CERAMICA_ANTIDESLIZANTE_8">#REF!</definedName>
    <definedName name="CERAMICA_ANTIDESLIZANTE_9" localSheetId="0">#REF!</definedName>
    <definedName name="CERAMICA_ANTIDESLIZANTE_9">#REF!</definedName>
    <definedName name="Cerámica_Italiana_Pared" localSheetId="0">#REF!</definedName>
    <definedName name="Cerámica_Italiana_Pared">#REF!</definedName>
    <definedName name="CERAMICA_PISOS_40x40" localSheetId="0">#REF!</definedName>
    <definedName name="CERAMICA_PISOS_40x40">#REF!</definedName>
    <definedName name="CERAMICA_PISOS_40x40_10" localSheetId="0">#REF!</definedName>
    <definedName name="CERAMICA_PISOS_40x40_10">#REF!</definedName>
    <definedName name="CERAMICA_PISOS_40x40_11" localSheetId="0">#REF!</definedName>
    <definedName name="CERAMICA_PISOS_40x40_11">#REF!</definedName>
    <definedName name="CERAMICA_PISOS_40x40_6" localSheetId="0">#REF!</definedName>
    <definedName name="CERAMICA_PISOS_40x40_6">#REF!</definedName>
    <definedName name="CERAMICA_PISOS_40x40_7" localSheetId="0">#REF!</definedName>
    <definedName name="CERAMICA_PISOS_40x40_7">#REF!</definedName>
    <definedName name="CERAMICA_PISOS_40x40_8" localSheetId="0">#REF!</definedName>
    <definedName name="CERAMICA_PISOS_40x40_8">#REF!</definedName>
    <definedName name="CERAMICA_PISOS_40x40_9" localSheetId="0">#REF!</definedName>
    <definedName name="CERAMICA_PISOS_40x40_9">#REF!</definedName>
    <definedName name="ceramica20x20">#REF!</definedName>
    <definedName name="ceramica30x30">#REF!</definedName>
    <definedName name="Ceramicaimp">#REF!</definedName>
    <definedName name="ceramicaitalia" localSheetId="0">#REF!</definedName>
    <definedName name="ceramicaitalia">#REF!</definedName>
    <definedName name="ceramicaitaliapared" localSheetId="0">#REF!</definedName>
    <definedName name="ceramicaitaliapared">#REF!</definedName>
    <definedName name="ceramicaitalipared" localSheetId="0">#REF!</definedName>
    <definedName name="ceramicaitalipared">#REF!</definedName>
    <definedName name="ceramicapared" localSheetId="0">#REF!</definedName>
    <definedName name="ceramicapared">#REF!</definedName>
    <definedName name="CERAMICAPAREDP" localSheetId="0">#REF!</definedName>
    <definedName name="CERAMICAPAREDP">#REF!</definedName>
    <definedName name="CERAMICAPAREDS" localSheetId="0">#REF!</definedName>
    <definedName name="CERAMICAPAREDS">#REF!</definedName>
    <definedName name="CERAMICAPISOP" localSheetId="0">#REF!</definedName>
    <definedName name="CERAMICAPISOP">#REF!</definedName>
    <definedName name="CERAMICAPISOS" localSheetId="0">#REF!</definedName>
    <definedName name="CERAMICAPISOS">#REF!</definedName>
    <definedName name="ceramicapp" localSheetId="0">#REF!</definedName>
    <definedName name="ceramicapp">#REF!</definedName>
    <definedName name="CERAMICAS" localSheetId="0">#REF!</definedName>
    <definedName name="CERAMICAS">#REF!</definedName>
    <definedName name="Cerapisos" localSheetId="0">#REF!</definedName>
    <definedName name="Cerapisos">#REF!</definedName>
    <definedName name="CERBB">#REF!</definedName>
    <definedName name="CERCRI15A20" localSheetId="0">#REF!</definedName>
    <definedName name="CERCRI15A20">#REF!</definedName>
    <definedName name="cerm15x15pared" localSheetId="0">#REF!</definedName>
    <definedName name="cerm15x15pared">#REF!</definedName>
    <definedName name="cernirarena">#REF!</definedName>
    <definedName name="Cerp" localSheetId="0">#REF!</definedName>
    <definedName name="Cerp">#REF!</definedName>
    <definedName name="CERPARED" localSheetId="0">#REF!</definedName>
    <definedName name="CERPARED">#REF!</definedName>
    <definedName name="CERRAJERIA" localSheetId="0">#REF!</definedName>
    <definedName name="CERRAJERIA">#REF!</definedName>
    <definedName name="CERTIFIC_DE_PAGO" localSheetId="0">#REF!</definedName>
    <definedName name="CERTIFIC_DE_PAGO">#REF!</definedName>
    <definedName name="CESCHCH" localSheetId="0">#REF!</definedName>
    <definedName name="CESCHCH">#REF!</definedName>
    <definedName name="Cforros">#REF!</definedName>
    <definedName name="CFREGADERO1CAMARA" localSheetId="0">#REF!</definedName>
    <definedName name="CFREGADERO1CAMARA">#REF!</definedName>
    <definedName name="CFREGADERO2CAMARAS" localSheetId="0">#REF!</definedName>
    <definedName name="CFREGADERO2CAMARAS">#REF!</definedName>
    <definedName name="CFREGCORR" localSheetId="0">#REF!</definedName>
    <definedName name="CFREGCORR">#REF!</definedName>
    <definedName name="CFREGESP1CA" localSheetId="0">#REF!</definedName>
    <definedName name="CFREGESP1CA">#REF!</definedName>
    <definedName name="CFREGESP2CA" localSheetId="0">#REF!</definedName>
    <definedName name="CFREGESP2CA">#REF!</definedName>
    <definedName name="cfrontal" localSheetId="0">#REF!</definedName>
    <definedName name="cfrontal">#REF!</definedName>
    <definedName name="CG" localSheetId="0">#REF!</definedName>
    <definedName name="CG">#REF!</definedName>
    <definedName name="CHANG" localSheetId="0" hidden="1">#REF!</definedName>
    <definedName name="CHANG" hidden="1">#REF!</definedName>
    <definedName name="chapa">#REF!</definedName>
    <definedName name="CHAPAPOTE10CMM2">#REF!</definedName>
    <definedName name="CHAPAPOTE10CMM3" localSheetId="0">#REF!</definedName>
    <definedName name="CHAPAPOTE10CMM3">#REF!</definedName>
    <definedName name="CHAZO" localSheetId="0">#REF!</definedName>
    <definedName name="CHAZO">#REF!</definedName>
    <definedName name="CHAZO25" localSheetId="0">#REF!</definedName>
    <definedName name="CHAZO25">#REF!</definedName>
    <definedName name="CHAZO30" localSheetId="0">#REF!</definedName>
    <definedName name="CHAZO30">#REF!</definedName>
    <definedName name="CHAZO40" localSheetId="0">#REF!</definedName>
    <definedName name="CHAZO40">#REF!</definedName>
    <definedName name="CHAZOCERAMICA" localSheetId="0">#REF!</definedName>
    <definedName name="CHAZOCERAMICA">#REF!</definedName>
    <definedName name="CHAZOLADRILLO" localSheetId="0">#REF!</definedName>
    <definedName name="CHAZOLADRILLO">#REF!</definedName>
    <definedName name="CHAZOS" localSheetId="0">#REF!</definedName>
    <definedName name="CHAZOS">#REF!</definedName>
    <definedName name="Chazos____Corte" localSheetId="0">#REF!</definedName>
    <definedName name="Chazos____Corte">#REF!</definedName>
    <definedName name="CHAZOS_10" localSheetId="0">#REF!</definedName>
    <definedName name="CHAZOS_10">#REF!</definedName>
    <definedName name="CHAZOS_11" localSheetId="0">#REF!</definedName>
    <definedName name="CHAZOS_11">#REF!</definedName>
    <definedName name="CHAZOS_6" localSheetId="0">#REF!</definedName>
    <definedName name="CHAZOS_6">#REF!</definedName>
    <definedName name="CHAZOS_7" localSheetId="0">#REF!</definedName>
    <definedName name="CHAZOS_7">#REF!</definedName>
    <definedName name="CHAZOS_8" localSheetId="0">#REF!</definedName>
    <definedName name="CHAZOS_8">#REF!</definedName>
    <definedName name="CHAZOS_9" localSheetId="0">#REF!</definedName>
    <definedName name="CHAZOS_9">#REF!</definedName>
    <definedName name="CHAZOZOCALO" localSheetId="0">#REF!</definedName>
    <definedName name="CHAZOZOCALO">#REF!</definedName>
    <definedName name="Cheque" localSheetId="0">#REF!</definedName>
    <definedName name="Cheque">#REF!</definedName>
    <definedName name="CHEQUE_HORZ_34" localSheetId="0">#REF!</definedName>
    <definedName name="CHEQUE_HORZ_34">#REF!</definedName>
    <definedName name="CHEQUE_HORZ_34_10" localSheetId="0">#REF!</definedName>
    <definedName name="CHEQUE_HORZ_34_10">#REF!</definedName>
    <definedName name="CHEQUE_HORZ_34_11" localSheetId="0">#REF!</definedName>
    <definedName name="CHEQUE_HORZ_34_11">#REF!</definedName>
    <definedName name="CHEQUE_HORZ_34_6" localSheetId="0">#REF!</definedName>
    <definedName name="CHEQUE_HORZ_34_6">#REF!</definedName>
    <definedName name="CHEQUE_HORZ_34_7" localSheetId="0">#REF!</definedName>
    <definedName name="CHEQUE_HORZ_34_7">#REF!</definedName>
    <definedName name="CHEQUE_HORZ_34_8" localSheetId="0">#REF!</definedName>
    <definedName name="CHEQUE_HORZ_34_8">#REF!</definedName>
    <definedName name="CHEQUE_HORZ_34_9" localSheetId="0">#REF!</definedName>
    <definedName name="CHEQUE_HORZ_34_9">#REF!</definedName>
    <definedName name="CHEQUE_VERT_34" localSheetId="0">#REF!</definedName>
    <definedName name="CHEQUE_VERT_34">#REF!</definedName>
    <definedName name="CHEQUE_VERT_34_10" localSheetId="0">#REF!</definedName>
    <definedName name="CHEQUE_VERT_34_10">#REF!</definedName>
    <definedName name="CHEQUE_VERT_34_11" localSheetId="0">#REF!</definedName>
    <definedName name="CHEQUE_VERT_34_11">#REF!</definedName>
    <definedName name="CHEQUE_VERT_34_6" localSheetId="0">#REF!</definedName>
    <definedName name="CHEQUE_VERT_34_6">#REF!</definedName>
    <definedName name="CHEQUE_VERT_34_7" localSheetId="0">#REF!</definedName>
    <definedName name="CHEQUE_VERT_34_7">#REF!</definedName>
    <definedName name="CHEQUE_VERT_34_8" localSheetId="0">#REF!</definedName>
    <definedName name="CHEQUE_VERT_34_8">#REF!</definedName>
    <definedName name="CHEQUE_VERT_34_9" localSheetId="0">#REF!</definedName>
    <definedName name="CHEQUE_VERT_34_9">#REF!</definedName>
    <definedName name="ChequeH1">#REF!</definedName>
    <definedName name="ChequeH12">#REF!</definedName>
    <definedName name="ChequeH34">#REF!</definedName>
    <definedName name="chequehoriz34">#REF!</definedName>
    <definedName name="ChequeV1">#REF!</definedName>
    <definedName name="ChequeV12">#REF!</definedName>
    <definedName name="ChequeV34">#REF!</definedName>
    <definedName name="chilena" localSheetId="0">#REF!</definedName>
    <definedName name="chilena">#REF!</definedName>
    <definedName name="CHOFER_Vehiculos_Livianos__Capacidad___5_Tons._Metros">#REF!</definedName>
    <definedName name="Chofercisterna" localSheetId="0">#REF!</definedName>
    <definedName name="Chofercisterna">#REF!</definedName>
    <definedName name="CI" localSheetId="0">#REF!</definedName>
    <definedName name="CI">#REF!</definedName>
    <definedName name="CICLOP">#REF!</definedName>
    <definedName name="CINO" localSheetId="0">#REF!</definedName>
    <definedName name="CINO">#REF!</definedName>
    <definedName name="CINODORO" localSheetId="0">#REF!</definedName>
    <definedName name="CINODORO">#REF!</definedName>
    <definedName name="CINODOROFLUXOMETRO" localSheetId="0">#REF!</definedName>
    <definedName name="CINODOROFLUXOMETRO">#REF!</definedName>
    <definedName name="CINOESP1C" localSheetId="0">#REF!</definedName>
    <definedName name="CINOESP1C">#REF!</definedName>
    <definedName name="CINOESP2C" localSheetId="0">#REF!</definedName>
    <definedName name="CINOESP2C">#REF!</definedName>
    <definedName name="CINOESPPAR" localSheetId="0">#REF!</definedName>
    <definedName name="CINOESPPAR">#REF!</definedName>
    <definedName name="CINOFLUX" localSheetId="0">#REF!</definedName>
    <definedName name="CINOFLUX">#REF!</definedName>
    <definedName name="CINT1" localSheetId="0">#REF!</definedName>
    <definedName name="CINT1">#REF!</definedName>
    <definedName name="CINT2" localSheetId="0">#REF!</definedName>
    <definedName name="CINT2">#REF!</definedName>
    <definedName name="CINT3" localSheetId="0">#REF!</definedName>
    <definedName name="CINT3">#REF!</definedName>
    <definedName name="CINT3V" localSheetId="0">#REF!</definedName>
    <definedName name="CINT3V">#REF!</definedName>
    <definedName name="CINT4V" localSheetId="0">#REF!</definedName>
    <definedName name="CINT4V">#REF!</definedName>
    <definedName name="cinta.sheetrock" localSheetId="0">#REF!</definedName>
    <definedName name="cinta.sheetrock">#REF!</definedName>
    <definedName name="CINTAANTIRESBALANTE">#REF!</definedName>
    <definedName name="cintametrica">#REF!</definedName>
    <definedName name="CINTAPELIGRO" localSheetId="0">#REF!</definedName>
    <definedName name="CINTAPELIGRO">#REF!</definedName>
    <definedName name="CINTPIL" localSheetId="0">#REF!</definedName>
    <definedName name="CINTPIL">#REF!</definedName>
    <definedName name="CIS" localSheetId="0">#REF!</definedName>
    <definedName name="CIS">#REF!</definedName>
    <definedName name="CIS12900GL" localSheetId="0">#REF!</definedName>
    <definedName name="CIS12900GL">#REF!</definedName>
    <definedName name="CIS4000GL" localSheetId="0">#REF!</definedName>
    <definedName name="CIS4000GL">#REF!</definedName>
    <definedName name="CISEGMONO100" localSheetId="0">#REF!</definedName>
    <definedName name="CISEGMONO100">#REF!</definedName>
    <definedName name="CISEGMONO30" localSheetId="0">#REF!</definedName>
    <definedName name="CISEGMONO30">#REF!</definedName>
    <definedName name="CISEGMONO60" localSheetId="0">#REF!</definedName>
    <definedName name="CISEGMONO60">#REF!</definedName>
    <definedName name="CIST" localSheetId="0">#REF!</definedName>
    <definedName name="CIST">#REF!</definedName>
    <definedName name="cisterna">#REF!</definedName>
    <definedName name="CISTERNA4CAL" localSheetId="0">#REF!</definedName>
    <definedName name="CISTERNA4CAL">#REF!</definedName>
    <definedName name="CISTERNA4ROC" localSheetId="0">#REF!</definedName>
    <definedName name="CISTERNA4ROC">#REF!</definedName>
    <definedName name="CISTERNA8TIE" localSheetId="0">#REF!</definedName>
    <definedName name="CISTERNA8TIE">#REF!</definedName>
    <definedName name="cisternaroca" localSheetId="0">#REF!</definedName>
    <definedName name="cisternaroca">#REF!</definedName>
    <definedName name="cisternatierra" localSheetId="0">#REF!</definedName>
    <definedName name="cisternatierra">#REF!</definedName>
    <definedName name="CISTSDIS" localSheetId="0">#REF!</definedName>
    <definedName name="CISTSDIS">#REF!</definedName>
    <definedName name="CIUPAISJAGS" localSheetId="0">#REF!</definedName>
    <definedName name="CIUPAISJAGS">#REF!</definedName>
    <definedName name="CIUPAISPROY" localSheetId="0">#REF!</definedName>
    <definedName name="CIUPAISPROY">#REF!</definedName>
    <definedName name="CLAACE" localSheetId="0">#REF!</definedName>
    <definedName name="CLAACE">#REF!</definedName>
    <definedName name="CLACOR" localSheetId="0">#REF!</definedName>
    <definedName name="CLACOR">#REF!</definedName>
    <definedName name="CLADRILLOS" localSheetId="0">#REF!</definedName>
    <definedName name="CLADRILLOS">#REF!</definedName>
    <definedName name="CLAVADERO1" localSheetId="0">#REF!</definedName>
    <definedName name="CLAVADERO1">#REF!</definedName>
    <definedName name="CLAVADERO1CV" localSheetId="0">#REF!</definedName>
    <definedName name="CLAVADERO1CV">#REF!</definedName>
    <definedName name="CLAVADERO2" localSheetId="0">#REF!</definedName>
    <definedName name="CLAVADERO2">#REF!</definedName>
    <definedName name="CLAVADERO2CV" localSheetId="0">#REF!</definedName>
    <definedName name="CLAVADERO2CV">#REF!</definedName>
    <definedName name="CLAVAMANOS" localSheetId="0">#REF!</definedName>
    <definedName name="CLAVAMANOS">#REF!</definedName>
    <definedName name="CLAVCLI" localSheetId="0">#REF!</definedName>
    <definedName name="CLAVCLI">#REF!</definedName>
    <definedName name="CLAVCP" localSheetId="0">#REF!</definedName>
    <definedName name="CLAVCP">#REF!</definedName>
    <definedName name="CLAVEMP" localSheetId="0">#REF!</definedName>
    <definedName name="CLAVEMP">#REF!</definedName>
    <definedName name="CLAVESPCP" localSheetId="0">#REF!</definedName>
    <definedName name="CLAVESPCP">#REF!</definedName>
    <definedName name="CLAVESPSP" localSheetId="0">#REF!</definedName>
    <definedName name="CLAVESPSP">#REF!</definedName>
    <definedName name="CLAVO" localSheetId="0">#REF!</definedName>
    <definedName name="CLAVO">#REF!</definedName>
    <definedName name="Clavo.Acero" localSheetId="0">#REF!</definedName>
    <definedName name="Clavo.Acero">#REF!</definedName>
    <definedName name="Clavo.Dulce" localSheetId="0">#REF!</definedName>
    <definedName name="Clavo.Dulce">#REF!</definedName>
    <definedName name="CLAVO_ACERO" localSheetId="0">#REF!</definedName>
    <definedName name="CLAVO_ACERO">#REF!</definedName>
    <definedName name="CLAVO_ACERO_10" localSheetId="0">#REF!</definedName>
    <definedName name="CLAVO_ACERO_10">#REF!</definedName>
    <definedName name="CLAVO_ACERO_11" localSheetId="0">#REF!</definedName>
    <definedName name="CLAVO_ACERO_11">#REF!</definedName>
    <definedName name="CLAVO_ACERO_5" localSheetId="0">#REF!</definedName>
    <definedName name="CLAVO_ACERO_5">#REF!</definedName>
    <definedName name="CLAVO_ACERO_6" localSheetId="0">#REF!</definedName>
    <definedName name="CLAVO_ACERO_6">#REF!</definedName>
    <definedName name="CLAVO_ACERO_7" localSheetId="0">#REF!</definedName>
    <definedName name="CLAVO_ACERO_7">#REF!</definedName>
    <definedName name="CLAVO_ACERO_8" localSheetId="0">#REF!</definedName>
    <definedName name="CLAVO_ACERO_8">#REF!</definedName>
    <definedName name="CLAVO_ACERO_9" localSheetId="0">#REF!</definedName>
    <definedName name="CLAVO_ACERO_9">#REF!</definedName>
    <definedName name="CLAVO_CORRIENTE" localSheetId="0">#REF!</definedName>
    <definedName name="CLAVO_CORRIENTE">#REF!</definedName>
    <definedName name="Clavo_corriente__metalizado_c_c_2_½_x10" localSheetId="0">#REF!</definedName>
    <definedName name="Clavo_corriente__metalizado_c_c_2_½_x10">#REF!</definedName>
    <definedName name="CLAVO_CORRIENTE_10" localSheetId="0">#REF!</definedName>
    <definedName name="CLAVO_CORRIENTE_10">#REF!</definedName>
    <definedName name="CLAVO_CORRIENTE_11" localSheetId="0">#REF!</definedName>
    <definedName name="CLAVO_CORRIENTE_11">#REF!</definedName>
    <definedName name="CLAVO_CORRIENTE_5" localSheetId="0">#REF!</definedName>
    <definedName name="CLAVO_CORRIENTE_5">#REF!</definedName>
    <definedName name="CLAVO_CORRIENTE_6" localSheetId="0">#REF!</definedName>
    <definedName name="CLAVO_CORRIENTE_6">#REF!</definedName>
    <definedName name="CLAVO_CORRIENTE_7" localSheetId="0">#REF!</definedName>
    <definedName name="CLAVO_CORRIENTE_7">#REF!</definedName>
    <definedName name="CLAVO_CORRIENTE_8" localSheetId="0">#REF!</definedName>
    <definedName name="CLAVO_CORRIENTE_8">#REF!</definedName>
    <definedName name="CLAVO_CORRIENTE_9" localSheetId="0">#REF!</definedName>
    <definedName name="CLAVO_CORRIENTE_9">#REF!</definedName>
    <definedName name="Clavo_de_acero_2_½" localSheetId="0">#REF!</definedName>
    <definedName name="Clavo_de_acero_2_½">#REF!</definedName>
    <definedName name="CLAVO_ZINC" localSheetId="0">#REF!</definedName>
    <definedName name="CLAVO_ZINC">#REF!</definedName>
    <definedName name="CLAVO_ZINC_10" localSheetId="0">#REF!</definedName>
    <definedName name="CLAVO_ZINC_10">#REF!</definedName>
    <definedName name="CLAVO_ZINC_11" localSheetId="0">#REF!</definedName>
    <definedName name="CLAVO_ZINC_11">#REF!</definedName>
    <definedName name="CLAVO_ZINC_6" localSheetId="0">#REF!</definedName>
    <definedName name="CLAVO_ZINC_6">#REF!</definedName>
    <definedName name="CLAVO_ZINC_7" localSheetId="0">#REF!</definedName>
    <definedName name="CLAVO_ZINC_7">#REF!</definedName>
    <definedName name="CLAVO_ZINC_8" localSheetId="0">#REF!</definedName>
    <definedName name="CLAVO_ZINC_8">#REF!</definedName>
    <definedName name="CLAVO_ZINC_9" localSheetId="0">#REF!</definedName>
    <definedName name="CLAVO_ZINC_9">#REF!</definedName>
    <definedName name="CLAVOA" localSheetId="0">#REF!</definedName>
    <definedName name="CLAVOA">#REF!</definedName>
    <definedName name="clavoacero">#REF!</definedName>
    <definedName name="clavodulce">#REF!</definedName>
    <definedName name="CLAVOGALV" localSheetId="0">#REF!</definedName>
    <definedName name="CLAVOGALV">#REF!</definedName>
    <definedName name="CLAVOGALVCARTON" localSheetId="0">#REF!</definedName>
    <definedName name="CLAVOGALVCARTON">#REF!</definedName>
    <definedName name="clavom" localSheetId="0">#REF!</definedName>
    <definedName name="clavom">#REF!</definedName>
    <definedName name="Clavos" localSheetId="0">#REF!</definedName>
    <definedName name="Clavos">#REF!</definedName>
    <definedName name="clavos.con.fulminantes" localSheetId="0">#REF!</definedName>
    <definedName name="clavos.con.fulminantes">#REF!</definedName>
    <definedName name="Clavos_2">#N/A</definedName>
    <definedName name="Clavos_3">#N/A</definedName>
    <definedName name="clavos_6" localSheetId="0">#REF!</definedName>
    <definedName name="clavos_6">#REF!</definedName>
    <definedName name="clavos_8" localSheetId="0">#REF!</definedName>
    <definedName name="clavos_8">#REF!</definedName>
    <definedName name="Clavos_Corriente" localSheetId="0">#REF!</definedName>
    <definedName name="Clavos_Corriente">#REF!</definedName>
    <definedName name="Clavosa" localSheetId="0">#REF!</definedName>
    <definedName name="Clavosa">#REF!</definedName>
    <definedName name="CLAVOSAC" localSheetId="0">#REF!</definedName>
    <definedName name="CLAVOSAC">#REF!</definedName>
    <definedName name="CLAVOSACERO" localSheetId="0">#REF!</definedName>
    <definedName name="CLAVOSACERO">#REF!</definedName>
    <definedName name="CLAVOSCORRIENTES" localSheetId="0">#REF!</definedName>
    <definedName name="CLAVOSCORRIENTES">#REF!</definedName>
    <definedName name="CLAVOZINC" localSheetId="0">#REF!</definedName>
    <definedName name="CLAVOZINC">#REF!</definedName>
    <definedName name="CLAVPATAS" localSheetId="0">#REF!</definedName>
    <definedName name="CLAVPATAS">#REF!</definedName>
    <definedName name="CLAVPED" localSheetId="0">#REF!</definedName>
    <definedName name="CLAVPED">#REF!</definedName>
    <definedName name="CLAVPEDES" localSheetId="0">#REF!</definedName>
    <definedName name="CLAVPEDES">#REF!</definedName>
    <definedName name="CLAVPLADOM" localSheetId="0">#REF!</definedName>
    <definedName name="CLAVPLADOM">#REF!</definedName>
    <definedName name="CLAVSALON" localSheetId="0">#REF!</definedName>
    <definedName name="CLAVSALON">#REF!</definedName>
    <definedName name="CLAVSP" localSheetId="0">#REF!</definedName>
    <definedName name="CLAVSP">#REF!</definedName>
    <definedName name="Clear" localSheetId="0">#REF!</definedName>
    <definedName name="Clear">#REF!</definedName>
    <definedName name="CLLAVECHO" localSheetId="0">#REF!</definedName>
    <definedName name="CLLAVECHO">#REF!</definedName>
    <definedName name="CLLAVEDUCHA" localSheetId="0">#REF!</definedName>
    <definedName name="CLLAVEDUCHA">#REF!</definedName>
    <definedName name="CLLAVEPA1" localSheetId="0">#REF!</definedName>
    <definedName name="CLLAVEPA1">#REF!</definedName>
    <definedName name="CLLAVEPA12" localSheetId="0">#REF!</definedName>
    <definedName name="CLLAVEPA12">#REF!</definedName>
    <definedName name="CLLAVEPA34" localSheetId="0">#REF!</definedName>
    <definedName name="CLLAVEPA34">#REF!</definedName>
    <definedName name="CLLAVEPACOB1" localSheetId="0">#REF!</definedName>
    <definedName name="CLLAVEPACOB1">#REF!</definedName>
    <definedName name="CLLAVEPACOB112" localSheetId="0">#REF!</definedName>
    <definedName name="CLLAVEPACOB112">#REF!</definedName>
    <definedName name="CLLAVEPACOB12" localSheetId="0">#REF!</definedName>
    <definedName name="CLLAVEPACOB12">#REF!</definedName>
    <definedName name="CLLAVEPACOB34" localSheetId="0">#REF!</definedName>
    <definedName name="CLLAVEPACOB34">#REF!</definedName>
    <definedName name="clorinador">#REF!</definedName>
    <definedName name="Cloro" localSheetId="0">#REF!</definedName>
    <definedName name="Cloro">#REF!</definedName>
    <definedName name="Clu.Ejec.Viga.V6T" localSheetId="0">#REF!</definedName>
    <definedName name="Clu.Ejec.Viga.V6T">#REF!</definedName>
    <definedName name="Club.de.Playa" localSheetId="0">#REF!</definedName>
    <definedName name="Club.de.Playa">#REF!</definedName>
    <definedName name="CLUB.DE.TENNIS" localSheetId="0">#REF!</definedName>
    <definedName name="CLUB.DE.TENNIS">#REF!</definedName>
    <definedName name="Club.Ejec.Col.C" localSheetId="0">#REF!</definedName>
    <definedName name="Club.Ejec.Col.C">#REF!</definedName>
    <definedName name="Club.Ejec.Col.Cc1" localSheetId="0">#REF!</definedName>
    <definedName name="Club.Ejec.Col.Cc1">#REF!</definedName>
    <definedName name="Club.Ejec.Losa.2do.Entrepiso" localSheetId="0">#REF!</definedName>
    <definedName name="Club.Ejec.Losa.2do.Entrepiso">#REF!</definedName>
    <definedName name="Club.Ejec.V10E" localSheetId="0">#REF!</definedName>
    <definedName name="Club.Ejec.V10E">#REF!</definedName>
    <definedName name="Club.Ejec.V12E" localSheetId="0">#REF!</definedName>
    <definedName name="Club.Ejec.V12E">#REF!</definedName>
    <definedName name="Club.Ejec.V13E" localSheetId="0">#REF!</definedName>
    <definedName name="Club.Ejec.V13E">#REF!</definedName>
    <definedName name="Club.Ejec.V1E" localSheetId="0">#REF!</definedName>
    <definedName name="Club.Ejec.V1E">#REF!</definedName>
    <definedName name="Club.Ejec.V2E" localSheetId="0">#REF!</definedName>
    <definedName name="Club.Ejec.V2E">#REF!</definedName>
    <definedName name="Club.Ejec.V3E" localSheetId="0">#REF!</definedName>
    <definedName name="Club.Ejec.V3E">#REF!</definedName>
    <definedName name="Club.Ejec.V3T" localSheetId="0">#REF!</definedName>
    <definedName name="Club.Ejec.V3T">#REF!</definedName>
    <definedName name="Club.Ejec.V4E" localSheetId="0">#REF!</definedName>
    <definedName name="Club.Ejec.V4E">#REF!</definedName>
    <definedName name="Club.Ejec.V6E" localSheetId="0">#REF!</definedName>
    <definedName name="Club.Ejec.V6E">#REF!</definedName>
    <definedName name="Club.Ejec.V7E" localSheetId="0">#REF!</definedName>
    <definedName name="Club.Ejec.V7E">#REF!</definedName>
    <definedName name="Club.Ejec.V9E" localSheetId="0">#REF!</definedName>
    <definedName name="Club.Ejec.V9E">#REF!</definedName>
    <definedName name="Club.Ejec.Viga.V10T" localSheetId="0">#REF!</definedName>
    <definedName name="Club.Ejec.Viga.V10T">#REF!</definedName>
    <definedName name="Club.Ejec.Viga.V11T" localSheetId="0">#REF!</definedName>
    <definedName name="Club.Ejec.Viga.V11T">#REF!</definedName>
    <definedName name="Club.Ejec.Viga.V1T" localSheetId="0">#REF!</definedName>
    <definedName name="Club.Ejec.Viga.V1T">#REF!</definedName>
    <definedName name="Club.Ejec.Viga.V2T" localSheetId="0">#REF!</definedName>
    <definedName name="Club.Ejec.Viga.V2T">#REF!</definedName>
    <definedName name="Club.Ejec.Viga.V4T" localSheetId="0">#REF!</definedName>
    <definedName name="Club.Ejec.Viga.V4T">#REF!</definedName>
    <definedName name="Club.Ejec.Viga.V5T" localSheetId="0">#REF!</definedName>
    <definedName name="Club.Ejec.Viga.V5T">#REF!</definedName>
    <definedName name="Club.Ejec.Viga.V7T" localSheetId="0">#REF!</definedName>
    <definedName name="Club.Ejec.Viga.V7T">#REF!</definedName>
    <definedName name="Club.Ejec.Viga.V8T" localSheetId="0">#REF!</definedName>
    <definedName name="Club.Ejec.Viga.V8T">#REF!</definedName>
    <definedName name="Club.Ejec.Viga.V9T" localSheetId="0">#REF!</definedName>
    <definedName name="Club.Ejec.Viga.V9T">#REF!</definedName>
    <definedName name="Club.Ejec.Zc." localSheetId="0">#REF!</definedName>
    <definedName name="Club.Ejec.Zc.">#REF!</definedName>
    <definedName name="Club.Ejec.Zcc" localSheetId="0">#REF!</definedName>
    <definedName name="Club.Ejec.Zcc">#REF!</definedName>
    <definedName name="Club.Ejec.ZCc1" localSheetId="0">#REF!</definedName>
    <definedName name="Club.Ejec.ZCc1">#REF!</definedName>
    <definedName name="CLUB.EJECUTIVO" localSheetId="0">#REF!</definedName>
    <definedName name="CLUB.EJECUTIVO">#REF!</definedName>
    <definedName name="Club.Ejecutivo.Losa.1er.entrepiso" localSheetId="0">#REF!</definedName>
    <definedName name="Club.Ejecutivo.Losa.1er.entrepiso">#REF!</definedName>
    <definedName name="CLUB.PISCINA" localSheetId="0">#REF!</definedName>
    <definedName name="CLUB.PISCINA">#REF!</definedName>
    <definedName name="Club.pla.Zap.ZC" localSheetId="0">#REF!</definedName>
    <definedName name="Club.pla.Zap.ZC">#REF!</definedName>
    <definedName name="Club.play.Col.C1" localSheetId="0">#REF!</definedName>
    <definedName name="Club.play.Col.C1">#REF!</definedName>
    <definedName name="Club.playa.Col.C2" localSheetId="0">#REF!</definedName>
    <definedName name="Club.playa.Col.C2">#REF!</definedName>
    <definedName name="Club.playa.Col.C3" localSheetId="0">#REF!</definedName>
    <definedName name="Club.playa.Col.C3">#REF!</definedName>
    <definedName name="Club.playa.Viga.VH" localSheetId="0">#REF!</definedName>
    <definedName name="Club.playa.Viga.VH">#REF!</definedName>
    <definedName name="Club.playa.Viga.Vh2" localSheetId="0">#REF!</definedName>
    <definedName name="Club.playa.Viga.Vh2">#REF!</definedName>
    <definedName name="Club.playa.Zap.ZC3" localSheetId="0">#REF!</definedName>
    <definedName name="Club.playa.Zap.ZC3">#REF!</definedName>
    <definedName name="ClubPla.zap.Zc1" localSheetId="0">#REF!</definedName>
    <definedName name="ClubPla.zap.Zc1">#REF!</definedName>
    <definedName name="Clubplaya.Col.C" localSheetId="0">#REF!</definedName>
    <definedName name="Clubplaya.Col.C">#REF!</definedName>
    <definedName name="CLUCES" localSheetId="0">#REF!</definedName>
    <definedName name="CLUCES">#REF!</definedName>
    <definedName name="CMALLA10" localSheetId="0">#REF!</definedName>
    <definedName name="CMALLA10">#REF!</definedName>
    <definedName name="CMALLA3" localSheetId="0">#REF!</definedName>
    <definedName name="CMALLA3">#REF!</definedName>
    <definedName name="CMALLA4" localSheetId="0">#REF!</definedName>
    <definedName name="CMALLA4">#REF!</definedName>
    <definedName name="CMALLA6" localSheetId="0">#REF!</definedName>
    <definedName name="CMALLA6">#REF!</definedName>
    <definedName name="CMALLA73" localSheetId="0">#REF!</definedName>
    <definedName name="CMALLA73">#REF!</definedName>
    <definedName name="CMEZCLADORA" localSheetId="0">#REF!</definedName>
    <definedName name="CMEZCLADORA">#REF!</definedName>
    <definedName name="CO" localSheetId="0">#REF!</definedName>
    <definedName name="CO">#REF!</definedName>
    <definedName name="COAND" hidden="1">#REF!</definedName>
    <definedName name="COCAJA" localSheetId="0">#REF!</definedName>
    <definedName name="COCAJA">#REF!</definedName>
    <definedName name="coceracriolla20cb" localSheetId="0">#REF!</definedName>
    <definedName name="coceracriolla20cb">#REF!</definedName>
    <definedName name="coceracriolla40cb" localSheetId="0">#REF!</definedName>
    <definedName name="coceracriolla40cb">#REF!</definedName>
    <definedName name="coceracriolla40sb" localSheetId="0">#REF!</definedName>
    <definedName name="coceracriolla40sb">#REF!</definedName>
    <definedName name="coceraimp3040b" localSheetId="0">#REF!</definedName>
    <definedName name="coceraimp3040b">#REF!</definedName>
    <definedName name="coceraimport20sb" localSheetId="0">#REF!</definedName>
    <definedName name="coceraimport20sb">#REF!</definedName>
    <definedName name="coceramicaimp1520" localSheetId="0">#REF!</definedName>
    <definedName name="coceramicaimp1520">#REF!</definedName>
    <definedName name="coceramicaimp3040" localSheetId="0">#REF!</definedName>
    <definedName name="coceramicaimp3040">#REF!</definedName>
    <definedName name="coceramicaimp3040cb" localSheetId="0">#REF!</definedName>
    <definedName name="coceramicaimp3040cb">#REF!</definedName>
    <definedName name="coceramicaimp3040sb" localSheetId="0">#REF!</definedName>
    <definedName name="coceramicaimp3040sb">#REF!</definedName>
    <definedName name="cocercriolla20sb" localSheetId="0">#REF!</definedName>
    <definedName name="cocercriolla20sb">#REF!</definedName>
    <definedName name="Cocina" localSheetId="0">#REF!</definedName>
    <definedName name="Cocina">#REF!</definedName>
    <definedName name="CODC1">#REF!</definedName>
    <definedName name="CODC1_1_2">#REF!</definedName>
    <definedName name="CODC1_2">#REF!</definedName>
    <definedName name="CODC2">#REF!</definedName>
    <definedName name="CODC3">#REF!</definedName>
    <definedName name="CODC3_4">#REF!</definedName>
    <definedName name="CODC4">#REF!</definedName>
    <definedName name="CODD1_1_2_">#REF!</definedName>
    <definedName name="CODD2_">#REF!</definedName>
    <definedName name="CODD3_">#REF!</definedName>
    <definedName name="CODD4_">#REF!</definedName>
    <definedName name="CODIGO">#N/A</definedName>
    <definedName name="CODIGO_6">NA()</definedName>
    <definedName name="Codo___3_x90__pvc_presión" localSheetId="0">#REF!</definedName>
    <definedName name="Codo___3_x90__pvc_presión">#REF!</definedName>
    <definedName name="codo_2x45" localSheetId="0">#REF!</definedName>
    <definedName name="codo_2x45">#REF!</definedName>
    <definedName name="codo_3x45" localSheetId="0">#REF!</definedName>
    <definedName name="codo_3x45">#REF!</definedName>
    <definedName name="codo_4x45" localSheetId="0">#REF!</definedName>
    <definedName name="codo_4x45">#REF!</definedName>
    <definedName name="CODO_ACERO_16x25a70" localSheetId="0">#REF!</definedName>
    <definedName name="CODO_ACERO_16x25a70">#REF!</definedName>
    <definedName name="CODO_ACERO_16x25a70_10" localSheetId="0">#REF!</definedName>
    <definedName name="CODO_ACERO_16x25a70_10">#REF!</definedName>
    <definedName name="CODO_ACERO_16x25a70_11" localSheetId="0">#REF!</definedName>
    <definedName name="CODO_ACERO_16x25a70_11">#REF!</definedName>
    <definedName name="CODO_ACERO_16x25a70_6" localSheetId="0">#REF!</definedName>
    <definedName name="CODO_ACERO_16x25a70_6">#REF!</definedName>
    <definedName name="CODO_ACERO_16x25a70_7" localSheetId="0">#REF!</definedName>
    <definedName name="CODO_ACERO_16x25a70_7">#REF!</definedName>
    <definedName name="CODO_ACERO_16x25a70_8" localSheetId="0">#REF!</definedName>
    <definedName name="CODO_ACERO_16x25a70_8">#REF!</definedName>
    <definedName name="CODO_ACERO_16x25a70_9" localSheetId="0">#REF!</definedName>
    <definedName name="CODO_ACERO_16x25a70_9">#REF!</definedName>
    <definedName name="CODO_ACERO_16x25menos" localSheetId="0">#REF!</definedName>
    <definedName name="CODO_ACERO_16x25menos">#REF!</definedName>
    <definedName name="CODO_ACERO_16x25menos_10" localSheetId="0">#REF!</definedName>
    <definedName name="CODO_ACERO_16x25menos_10">#REF!</definedName>
    <definedName name="CODO_ACERO_16x25menos_11" localSheetId="0">#REF!</definedName>
    <definedName name="CODO_ACERO_16x25menos_11">#REF!</definedName>
    <definedName name="CODO_ACERO_16x25menos_6" localSheetId="0">#REF!</definedName>
    <definedName name="CODO_ACERO_16x25menos_6">#REF!</definedName>
    <definedName name="CODO_ACERO_16x25menos_7" localSheetId="0">#REF!</definedName>
    <definedName name="CODO_ACERO_16x25menos_7">#REF!</definedName>
    <definedName name="CODO_ACERO_16x25menos_8" localSheetId="0">#REF!</definedName>
    <definedName name="CODO_ACERO_16x25menos_8">#REF!</definedName>
    <definedName name="CODO_ACERO_16x25menos_9" localSheetId="0">#REF!</definedName>
    <definedName name="CODO_ACERO_16x25menos_9">#REF!</definedName>
    <definedName name="CODO_ACERO_16x45" localSheetId="0">#REF!</definedName>
    <definedName name="CODO_ACERO_16x45">#REF!</definedName>
    <definedName name="CODO_ACERO_16x45_10" localSheetId="0">#REF!</definedName>
    <definedName name="CODO_ACERO_16x45_10">#REF!</definedName>
    <definedName name="CODO_ACERO_16x45_11" localSheetId="0">#REF!</definedName>
    <definedName name="CODO_ACERO_16x45_11">#REF!</definedName>
    <definedName name="CODO_ACERO_16x45_6" localSheetId="0">#REF!</definedName>
    <definedName name="CODO_ACERO_16x45_6">#REF!</definedName>
    <definedName name="CODO_ACERO_16x45_7" localSheetId="0">#REF!</definedName>
    <definedName name="CODO_ACERO_16x45_7">#REF!</definedName>
    <definedName name="CODO_ACERO_16x45_8" localSheetId="0">#REF!</definedName>
    <definedName name="CODO_ACERO_16x45_8">#REF!</definedName>
    <definedName name="CODO_ACERO_16x45_9" localSheetId="0">#REF!</definedName>
    <definedName name="CODO_ACERO_16x45_9">#REF!</definedName>
    <definedName name="CODO_ACERO_16x70mas" localSheetId="0">#REF!</definedName>
    <definedName name="CODO_ACERO_16x70mas">#REF!</definedName>
    <definedName name="CODO_ACERO_16x70mas_10" localSheetId="0">#REF!</definedName>
    <definedName name="CODO_ACERO_16x70mas_10">#REF!</definedName>
    <definedName name="CODO_ACERO_16x70mas_11" localSheetId="0">#REF!</definedName>
    <definedName name="CODO_ACERO_16x70mas_11">#REF!</definedName>
    <definedName name="CODO_ACERO_16x70mas_6" localSheetId="0">#REF!</definedName>
    <definedName name="CODO_ACERO_16x70mas_6">#REF!</definedName>
    <definedName name="CODO_ACERO_16x70mas_7" localSheetId="0">#REF!</definedName>
    <definedName name="CODO_ACERO_16x70mas_7">#REF!</definedName>
    <definedName name="CODO_ACERO_16x70mas_8" localSheetId="0">#REF!</definedName>
    <definedName name="CODO_ACERO_16x70mas_8">#REF!</definedName>
    <definedName name="CODO_ACERO_16x70mas_9" localSheetId="0">#REF!</definedName>
    <definedName name="CODO_ACERO_16x70mas_9">#REF!</definedName>
    <definedName name="CODO_ACERO_16x90" localSheetId="0">#REF!</definedName>
    <definedName name="CODO_ACERO_16x90">#REF!</definedName>
    <definedName name="CODO_ACERO_16x90_10" localSheetId="0">#REF!</definedName>
    <definedName name="CODO_ACERO_16x90_10">#REF!</definedName>
    <definedName name="CODO_ACERO_16x90_11" localSheetId="0">#REF!</definedName>
    <definedName name="CODO_ACERO_16x90_11">#REF!</definedName>
    <definedName name="CODO_ACERO_16x90_6" localSheetId="0">#REF!</definedName>
    <definedName name="CODO_ACERO_16x90_6">#REF!</definedName>
    <definedName name="CODO_ACERO_16x90_7" localSheetId="0">#REF!</definedName>
    <definedName name="CODO_ACERO_16x90_7">#REF!</definedName>
    <definedName name="CODO_ACERO_16x90_8" localSheetId="0">#REF!</definedName>
    <definedName name="CODO_ACERO_16x90_8">#REF!</definedName>
    <definedName name="CODO_ACERO_16x90_9" localSheetId="0">#REF!</definedName>
    <definedName name="CODO_ACERO_16x90_9">#REF!</definedName>
    <definedName name="CODO_ACERO_20x90" localSheetId="0">#REF!</definedName>
    <definedName name="CODO_ACERO_20x90">#REF!</definedName>
    <definedName name="CODO_ACERO_20x90_10" localSheetId="0">#REF!</definedName>
    <definedName name="CODO_ACERO_20x90_10">#REF!</definedName>
    <definedName name="CODO_ACERO_20x90_11" localSheetId="0">#REF!</definedName>
    <definedName name="CODO_ACERO_20x90_11">#REF!</definedName>
    <definedName name="CODO_ACERO_20x90_6" localSheetId="0">#REF!</definedName>
    <definedName name="CODO_ACERO_20x90_6">#REF!</definedName>
    <definedName name="CODO_ACERO_20x90_7" localSheetId="0">#REF!</definedName>
    <definedName name="CODO_ACERO_20x90_7">#REF!</definedName>
    <definedName name="CODO_ACERO_20x90_8" localSheetId="0">#REF!</definedName>
    <definedName name="CODO_ACERO_20x90_8">#REF!</definedName>
    <definedName name="CODO_ACERO_20x90_9" localSheetId="0">#REF!</definedName>
    <definedName name="CODO_ACERO_20x90_9">#REF!</definedName>
    <definedName name="CODO_ACERO_3x45" localSheetId="0">#REF!</definedName>
    <definedName name="CODO_ACERO_3x45">#REF!</definedName>
    <definedName name="CODO_ACERO_3x45_10" localSheetId="0">#REF!</definedName>
    <definedName name="CODO_ACERO_3x45_10">#REF!</definedName>
    <definedName name="CODO_ACERO_3x45_11" localSheetId="0">#REF!</definedName>
    <definedName name="CODO_ACERO_3x45_11">#REF!</definedName>
    <definedName name="CODO_ACERO_3x45_6" localSheetId="0">#REF!</definedName>
    <definedName name="CODO_ACERO_3x45_6">#REF!</definedName>
    <definedName name="CODO_ACERO_3x45_7" localSheetId="0">#REF!</definedName>
    <definedName name="CODO_ACERO_3x45_7">#REF!</definedName>
    <definedName name="CODO_ACERO_3x45_8" localSheetId="0">#REF!</definedName>
    <definedName name="CODO_ACERO_3x45_8">#REF!</definedName>
    <definedName name="CODO_ACERO_3x45_9" localSheetId="0">#REF!</definedName>
    <definedName name="CODO_ACERO_3x45_9">#REF!</definedName>
    <definedName name="CODO_ACERO_3x90" localSheetId="0">#REF!</definedName>
    <definedName name="CODO_ACERO_3x90">#REF!</definedName>
    <definedName name="CODO_ACERO_3x90_10" localSheetId="0">#REF!</definedName>
    <definedName name="CODO_ACERO_3x90_10">#REF!</definedName>
    <definedName name="CODO_ACERO_3x90_11" localSheetId="0">#REF!</definedName>
    <definedName name="CODO_ACERO_3x90_11">#REF!</definedName>
    <definedName name="CODO_ACERO_3x90_6" localSheetId="0">#REF!</definedName>
    <definedName name="CODO_ACERO_3x90_6">#REF!</definedName>
    <definedName name="CODO_ACERO_3x90_7" localSheetId="0">#REF!</definedName>
    <definedName name="CODO_ACERO_3x90_7">#REF!</definedName>
    <definedName name="CODO_ACERO_3x90_8" localSheetId="0">#REF!</definedName>
    <definedName name="CODO_ACERO_3x90_8">#REF!</definedName>
    <definedName name="CODO_ACERO_3x90_9" localSheetId="0">#REF!</definedName>
    <definedName name="CODO_ACERO_3x90_9">#REF!</definedName>
    <definedName name="CODO_ACERO_4X45" localSheetId="0">#REF!</definedName>
    <definedName name="CODO_ACERO_4X45">#REF!</definedName>
    <definedName name="CODO_ACERO_4X45_10" localSheetId="0">#REF!</definedName>
    <definedName name="CODO_ACERO_4X45_10">#REF!</definedName>
    <definedName name="CODO_ACERO_4X45_11" localSheetId="0">#REF!</definedName>
    <definedName name="CODO_ACERO_4X45_11">#REF!</definedName>
    <definedName name="CODO_ACERO_4X45_6" localSheetId="0">#REF!</definedName>
    <definedName name="CODO_ACERO_4X45_6">#REF!</definedName>
    <definedName name="CODO_ACERO_4X45_7" localSheetId="0">#REF!</definedName>
    <definedName name="CODO_ACERO_4X45_7">#REF!</definedName>
    <definedName name="CODO_ACERO_4X45_8" localSheetId="0">#REF!</definedName>
    <definedName name="CODO_ACERO_4X45_8">#REF!</definedName>
    <definedName name="CODO_ACERO_4X45_9" localSheetId="0">#REF!</definedName>
    <definedName name="CODO_ACERO_4X45_9">#REF!</definedName>
    <definedName name="CODO_ACERO_4X90" localSheetId="0">#REF!</definedName>
    <definedName name="CODO_ACERO_4X90">#REF!</definedName>
    <definedName name="CODO_ACERO_4X90_10" localSheetId="0">#REF!</definedName>
    <definedName name="CODO_ACERO_4X90_10">#REF!</definedName>
    <definedName name="CODO_ACERO_4X90_11" localSheetId="0">#REF!</definedName>
    <definedName name="CODO_ACERO_4X90_11">#REF!</definedName>
    <definedName name="CODO_ACERO_4X90_6" localSheetId="0">#REF!</definedName>
    <definedName name="CODO_ACERO_4X90_6">#REF!</definedName>
    <definedName name="CODO_ACERO_4X90_7" localSheetId="0">#REF!</definedName>
    <definedName name="CODO_ACERO_4X90_7">#REF!</definedName>
    <definedName name="CODO_ACERO_4X90_8" localSheetId="0">#REF!</definedName>
    <definedName name="CODO_ACERO_4X90_8">#REF!</definedName>
    <definedName name="CODO_ACERO_4X90_9" localSheetId="0">#REF!</definedName>
    <definedName name="CODO_ACERO_4X90_9">#REF!</definedName>
    <definedName name="CODO_ACERO_6x25a70" localSheetId="0">#REF!</definedName>
    <definedName name="CODO_ACERO_6x25a70">#REF!</definedName>
    <definedName name="CODO_ACERO_6x25a70_10" localSheetId="0">#REF!</definedName>
    <definedName name="CODO_ACERO_6x25a70_10">#REF!</definedName>
    <definedName name="CODO_ACERO_6x25a70_11" localSheetId="0">#REF!</definedName>
    <definedName name="CODO_ACERO_6x25a70_11">#REF!</definedName>
    <definedName name="CODO_ACERO_6x25a70_6" localSheetId="0">#REF!</definedName>
    <definedName name="CODO_ACERO_6x25a70_6">#REF!</definedName>
    <definedName name="CODO_ACERO_6x25a70_7" localSheetId="0">#REF!</definedName>
    <definedName name="CODO_ACERO_6x25a70_7">#REF!</definedName>
    <definedName name="CODO_ACERO_6x25a70_8" localSheetId="0">#REF!</definedName>
    <definedName name="CODO_ACERO_6x25a70_8">#REF!</definedName>
    <definedName name="CODO_ACERO_6x25a70_9" localSheetId="0">#REF!</definedName>
    <definedName name="CODO_ACERO_6x25a70_9">#REF!</definedName>
    <definedName name="CODO_ACERO_6x25menos" localSheetId="0">#REF!</definedName>
    <definedName name="CODO_ACERO_6x25menos">#REF!</definedName>
    <definedName name="CODO_ACERO_6x25menos_10" localSheetId="0">#REF!</definedName>
    <definedName name="CODO_ACERO_6x25menos_10">#REF!</definedName>
    <definedName name="CODO_ACERO_6x25menos_11" localSheetId="0">#REF!</definedName>
    <definedName name="CODO_ACERO_6x25menos_11">#REF!</definedName>
    <definedName name="CODO_ACERO_6x25menos_6" localSheetId="0">#REF!</definedName>
    <definedName name="CODO_ACERO_6x25menos_6">#REF!</definedName>
    <definedName name="CODO_ACERO_6x25menos_7" localSheetId="0">#REF!</definedName>
    <definedName name="CODO_ACERO_6x25menos_7">#REF!</definedName>
    <definedName name="CODO_ACERO_6x25menos_8" localSheetId="0">#REF!</definedName>
    <definedName name="CODO_ACERO_6x25menos_8">#REF!</definedName>
    <definedName name="CODO_ACERO_6x25menos_9" localSheetId="0">#REF!</definedName>
    <definedName name="CODO_ACERO_6x25menos_9">#REF!</definedName>
    <definedName name="CODO_ACERO_6x70mas" localSheetId="0">#REF!</definedName>
    <definedName name="CODO_ACERO_6x70mas">#REF!</definedName>
    <definedName name="CODO_ACERO_6x70mas_10" localSheetId="0">#REF!</definedName>
    <definedName name="CODO_ACERO_6x70mas_10">#REF!</definedName>
    <definedName name="CODO_ACERO_6x70mas_11" localSheetId="0">#REF!</definedName>
    <definedName name="CODO_ACERO_6x70mas_11">#REF!</definedName>
    <definedName name="CODO_ACERO_6x70mas_6" localSheetId="0">#REF!</definedName>
    <definedName name="CODO_ACERO_6x70mas_6">#REF!</definedName>
    <definedName name="CODO_ACERO_6x70mas_7" localSheetId="0">#REF!</definedName>
    <definedName name="CODO_ACERO_6x70mas_7">#REF!</definedName>
    <definedName name="CODO_ACERO_6x70mas_8" localSheetId="0">#REF!</definedName>
    <definedName name="CODO_ACERO_6x70mas_8">#REF!</definedName>
    <definedName name="CODO_ACERO_6x70mas_9" localSheetId="0">#REF!</definedName>
    <definedName name="CODO_ACERO_6x70mas_9">#REF!</definedName>
    <definedName name="CODO_ACERO_8x25a70" localSheetId="0">#REF!</definedName>
    <definedName name="CODO_ACERO_8x25a70">#REF!</definedName>
    <definedName name="CODO_ACERO_8x25a70_10" localSheetId="0">#REF!</definedName>
    <definedName name="CODO_ACERO_8x25a70_10">#REF!</definedName>
    <definedName name="CODO_ACERO_8x25a70_11" localSheetId="0">#REF!</definedName>
    <definedName name="CODO_ACERO_8x25a70_11">#REF!</definedName>
    <definedName name="CODO_ACERO_8x25a70_6" localSheetId="0">#REF!</definedName>
    <definedName name="CODO_ACERO_8x25a70_6">#REF!</definedName>
    <definedName name="CODO_ACERO_8x25a70_7" localSheetId="0">#REF!</definedName>
    <definedName name="CODO_ACERO_8x25a70_7">#REF!</definedName>
    <definedName name="CODO_ACERO_8x25a70_8" localSheetId="0">#REF!</definedName>
    <definedName name="CODO_ACERO_8x25a70_8">#REF!</definedName>
    <definedName name="CODO_ACERO_8x25a70_9" localSheetId="0">#REF!</definedName>
    <definedName name="CODO_ACERO_8x25a70_9">#REF!</definedName>
    <definedName name="CODO_ACERO_8x25menos" localSheetId="0">#REF!</definedName>
    <definedName name="CODO_ACERO_8x25menos">#REF!</definedName>
    <definedName name="CODO_ACERO_8x25menos_10" localSheetId="0">#REF!</definedName>
    <definedName name="CODO_ACERO_8x25menos_10">#REF!</definedName>
    <definedName name="CODO_ACERO_8x25menos_11" localSheetId="0">#REF!</definedName>
    <definedName name="CODO_ACERO_8x25menos_11">#REF!</definedName>
    <definedName name="CODO_ACERO_8x25menos_6" localSheetId="0">#REF!</definedName>
    <definedName name="CODO_ACERO_8x25menos_6">#REF!</definedName>
    <definedName name="CODO_ACERO_8x25menos_7" localSheetId="0">#REF!</definedName>
    <definedName name="CODO_ACERO_8x25menos_7">#REF!</definedName>
    <definedName name="CODO_ACERO_8x25menos_8" localSheetId="0">#REF!</definedName>
    <definedName name="CODO_ACERO_8x25menos_8">#REF!</definedName>
    <definedName name="CODO_ACERO_8x25menos_9" localSheetId="0">#REF!</definedName>
    <definedName name="CODO_ACERO_8x25menos_9">#REF!</definedName>
    <definedName name="CODO_ACERO_8x45" localSheetId="0">#REF!</definedName>
    <definedName name="CODO_ACERO_8x45">#REF!</definedName>
    <definedName name="CODO_ACERO_8x45_10" localSheetId="0">#REF!</definedName>
    <definedName name="CODO_ACERO_8x45_10">#REF!</definedName>
    <definedName name="CODO_ACERO_8x45_11" localSheetId="0">#REF!</definedName>
    <definedName name="CODO_ACERO_8x45_11">#REF!</definedName>
    <definedName name="CODO_ACERO_8x45_6" localSheetId="0">#REF!</definedName>
    <definedName name="CODO_ACERO_8x45_6">#REF!</definedName>
    <definedName name="CODO_ACERO_8x45_7" localSheetId="0">#REF!</definedName>
    <definedName name="CODO_ACERO_8x45_7">#REF!</definedName>
    <definedName name="CODO_ACERO_8x45_8" localSheetId="0">#REF!</definedName>
    <definedName name="CODO_ACERO_8x45_8">#REF!</definedName>
    <definedName name="CODO_ACERO_8x45_9" localSheetId="0">#REF!</definedName>
    <definedName name="CODO_ACERO_8x45_9">#REF!</definedName>
    <definedName name="CODO_ACERO_8x70mas" localSheetId="0">#REF!</definedName>
    <definedName name="CODO_ACERO_8x70mas">#REF!</definedName>
    <definedName name="CODO_ACERO_8x70mas_10" localSheetId="0">#REF!</definedName>
    <definedName name="CODO_ACERO_8x70mas_10">#REF!</definedName>
    <definedName name="CODO_ACERO_8x70mas_11" localSheetId="0">#REF!</definedName>
    <definedName name="CODO_ACERO_8x70mas_11">#REF!</definedName>
    <definedName name="CODO_ACERO_8x70mas_6" localSheetId="0">#REF!</definedName>
    <definedName name="CODO_ACERO_8x70mas_6">#REF!</definedName>
    <definedName name="CODO_ACERO_8x70mas_7" localSheetId="0">#REF!</definedName>
    <definedName name="CODO_ACERO_8x70mas_7">#REF!</definedName>
    <definedName name="CODO_ACERO_8x70mas_8" localSheetId="0">#REF!</definedName>
    <definedName name="CODO_ACERO_8x70mas_8">#REF!</definedName>
    <definedName name="CODO_ACERO_8x70mas_9" localSheetId="0">#REF!</definedName>
    <definedName name="CODO_ACERO_8x70mas_9">#REF!</definedName>
    <definedName name="CODO_ACERO_8x90" localSheetId="0">#REF!</definedName>
    <definedName name="CODO_ACERO_8x90">#REF!</definedName>
    <definedName name="CODO_ACERO_8x90_10" localSheetId="0">#REF!</definedName>
    <definedName name="CODO_ACERO_8x90_10">#REF!</definedName>
    <definedName name="CODO_ACERO_8x90_11" localSheetId="0">#REF!</definedName>
    <definedName name="CODO_ACERO_8x90_11">#REF!</definedName>
    <definedName name="CODO_ACERO_8x90_6" localSheetId="0">#REF!</definedName>
    <definedName name="CODO_ACERO_8x90_6">#REF!</definedName>
    <definedName name="CODO_ACERO_8x90_7" localSheetId="0">#REF!</definedName>
    <definedName name="CODO_ACERO_8x90_7">#REF!</definedName>
    <definedName name="CODO_ACERO_8x90_8" localSheetId="0">#REF!</definedName>
    <definedName name="CODO_ACERO_8x90_8">#REF!</definedName>
    <definedName name="CODO_ACERO_8x90_9" localSheetId="0">#REF!</definedName>
    <definedName name="CODO_ACERO_8x90_9">#REF!</definedName>
    <definedName name="CODO_CPVC_12x90" localSheetId="0">#REF!</definedName>
    <definedName name="CODO_CPVC_12x90">#REF!</definedName>
    <definedName name="CODO_CPVC_12x90_10" localSheetId="0">#REF!</definedName>
    <definedName name="CODO_CPVC_12x90_10">#REF!</definedName>
    <definedName name="CODO_CPVC_12x90_11" localSheetId="0">#REF!</definedName>
    <definedName name="CODO_CPVC_12x90_11">#REF!</definedName>
    <definedName name="CODO_CPVC_12x90_6" localSheetId="0">#REF!</definedName>
    <definedName name="CODO_CPVC_12x90_6">#REF!</definedName>
    <definedName name="CODO_CPVC_12x90_7" localSheetId="0">#REF!</definedName>
    <definedName name="CODO_CPVC_12x90_7">#REF!</definedName>
    <definedName name="CODO_CPVC_12x90_8" localSheetId="0">#REF!</definedName>
    <definedName name="CODO_CPVC_12x90_8">#REF!</definedName>
    <definedName name="CODO_CPVC_12x90_9" localSheetId="0">#REF!</definedName>
    <definedName name="CODO_CPVC_12x90_9">#REF!</definedName>
    <definedName name="CODO_ELEC_1" localSheetId="0">#REF!</definedName>
    <definedName name="CODO_ELEC_1">#REF!</definedName>
    <definedName name="CODO_ELEC_1_10" localSheetId="0">#REF!</definedName>
    <definedName name="CODO_ELEC_1_10">#REF!</definedName>
    <definedName name="CODO_ELEC_1_11" localSheetId="0">#REF!</definedName>
    <definedName name="CODO_ELEC_1_11">#REF!</definedName>
    <definedName name="CODO_ELEC_1_6" localSheetId="0">#REF!</definedName>
    <definedName name="CODO_ELEC_1_6">#REF!</definedName>
    <definedName name="CODO_ELEC_1_7" localSheetId="0">#REF!</definedName>
    <definedName name="CODO_ELEC_1_7">#REF!</definedName>
    <definedName name="CODO_ELEC_1_8" localSheetId="0">#REF!</definedName>
    <definedName name="CODO_ELEC_1_8">#REF!</definedName>
    <definedName name="CODO_ELEC_1_9" localSheetId="0">#REF!</definedName>
    <definedName name="CODO_ELEC_1_9">#REF!</definedName>
    <definedName name="CODO_ELEC_12" localSheetId="0">#REF!</definedName>
    <definedName name="CODO_ELEC_12">#REF!</definedName>
    <definedName name="CODO_ELEC_12_10" localSheetId="0">#REF!</definedName>
    <definedName name="CODO_ELEC_12_10">#REF!</definedName>
    <definedName name="CODO_ELEC_12_11" localSheetId="0">#REF!</definedName>
    <definedName name="CODO_ELEC_12_11">#REF!</definedName>
    <definedName name="CODO_ELEC_12_6" localSheetId="0">#REF!</definedName>
    <definedName name="CODO_ELEC_12_6">#REF!</definedName>
    <definedName name="CODO_ELEC_12_7" localSheetId="0">#REF!</definedName>
    <definedName name="CODO_ELEC_12_7">#REF!</definedName>
    <definedName name="CODO_ELEC_12_8" localSheetId="0">#REF!</definedName>
    <definedName name="CODO_ELEC_12_8">#REF!</definedName>
    <definedName name="CODO_ELEC_12_9" localSheetId="0">#REF!</definedName>
    <definedName name="CODO_ELEC_12_9">#REF!</definedName>
    <definedName name="CODO_ELEC_1y12" localSheetId="0">#REF!</definedName>
    <definedName name="CODO_ELEC_1y12">#REF!</definedName>
    <definedName name="CODO_ELEC_1y12_10" localSheetId="0">#REF!</definedName>
    <definedName name="CODO_ELEC_1y12_10">#REF!</definedName>
    <definedName name="CODO_ELEC_1y12_11" localSheetId="0">#REF!</definedName>
    <definedName name="CODO_ELEC_1y12_11">#REF!</definedName>
    <definedName name="CODO_ELEC_1y12_6" localSheetId="0">#REF!</definedName>
    <definedName name="CODO_ELEC_1y12_6">#REF!</definedName>
    <definedName name="CODO_ELEC_1y12_7" localSheetId="0">#REF!</definedName>
    <definedName name="CODO_ELEC_1y12_7">#REF!</definedName>
    <definedName name="CODO_ELEC_1y12_8" localSheetId="0">#REF!</definedName>
    <definedName name="CODO_ELEC_1y12_8">#REF!</definedName>
    <definedName name="CODO_ELEC_1y12_9" localSheetId="0">#REF!</definedName>
    <definedName name="CODO_ELEC_1y12_9">#REF!</definedName>
    <definedName name="CODO_ELEC_2" localSheetId="0">#REF!</definedName>
    <definedName name="CODO_ELEC_2">#REF!</definedName>
    <definedName name="CODO_ELEC_2_10" localSheetId="0">#REF!</definedName>
    <definedName name="CODO_ELEC_2_10">#REF!</definedName>
    <definedName name="CODO_ELEC_2_11" localSheetId="0">#REF!</definedName>
    <definedName name="CODO_ELEC_2_11">#REF!</definedName>
    <definedName name="CODO_ELEC_2_6" localSheetId="0">#REF!</definedName>
    <definedName name="CODO_ELEC_2_6">#REF!</definedName>
    <definedName name="CODO_ELEC_2_7" localSheetId="0">#REF!</definedName>
    <definedName name="CODO_ELEC_2_7">#REF!</definedName>
    <definedName name="CODO_ELEC_2_8" localSheetId="0">#REF!</definedName>
    <definedName name="CODO_ELEC_2_8">#REF!</definedName>
    <definedName name="CODO_ELEC_2_9" localSheetId="0">#REF!</definedName>
    <definedName name="CODO_ELEC_2_9">#REF!</definedName>
    <definedName name="CODO_ELEC_34" localSheetId="0">#REF!</definedName>
    <definedName name="CODO_ELEC_34">#REF!</definedName>
    <definedName name="CODO_ELEC_34_10" localSheetId="0">#REF!</definedName>
    <definedName name="CODO_ELEC_34_10">#REF!</definedName>
    <definedName name="CODO_ELEC_34_11" localSheetId="0">#REF!</definedName>
    <definedName name="CODO_ELEC_34_11">#REF!</definedName>
    <definedName name="CODO_ELEC_34_6" localSheetId="0">#REF!</definedName>
    <definedName name="CODO_ELEC_34_6">#REF!</definedName>
    <definedName name="CODO_ELEC_34_7" localSheetId="0">#REF!</definedName>
    <definedName name="CODO_ELEC_34_7">#REF!</definedName>
    <definedName name="CODO_ELEC_34_8" localSheetId="0">#REF!</definedName>
    <definedName name="CODO_ELEC_34_8">#REF!</definedName>
    <definedName name="CODO_ELEC_34_9" localSheetId="0">#REF!</definedName>
    <definedName name="CODO_ELEC_34_9">#REF!</definedName>
    <definedName name="CODO_HG_1_12_x90" localSheetId="0">#REF!</definedName>
    <definedName name="CODO_HG_1_12_x90">#REF!</definedName>
    <definedName name="CODO_HG_1_12_x90_10" localSheetId="0">#REF!</definedName>
    <definedName name="CODO_HG_1_12_x90_10">#REF!</definedName>
    <definedName name="CODO_HG_1_12_x90_11" localSheetId="0">#REF!</definedName>
    <definedName name="CODO_HG_1_12_x90_11">#REF!</definedName>
    <definedName name="CODO_HG_1_12_x90_6" localSheetId="0">#REF!</definedName>
    <definedName name="CODO_HG_1_12_x90_6">#REF!</definedName>
    <definedName name="CODO_HG_1_12_x90_7" localSheetId="0">#REF!</definedName>
    <definedName name="CODO_HG_1_12_x90_7">#REF!</definedName>
    <definedName name="CODO_HG_1_12_x90_8" localSheetId="0">#REF!</definedName>
    <definedName name="CODO_HG_1_12_x90_8">#REF!</definedName>
    <definedName name="CODO_HG_1_12_x90_9" localSheetId="0">#REF!</definedName>
    <definedName name="CODO_HG_1_12_x90_9">#REF!</definedName>
    <definedName name="CODO_HG_12x90" localSheetId="0">#REF!</definedName>
    <definedName name="CODO_HG_12x90">#REF!</definedName>
    <definedName name="CODO_HG_12x90_10" localSheetId="0">#REF!</definedName>
    <definedName name="CODO_HG_12x90_10">#REF!</definedName>
    <definedName name="CODO_HG_12x90_11" localSheetId="0">#REF!</definedName>
    <definedName name="CODO_HG_12x90_11">#REF!</definedName>
    <definedName name="CODO_HG_12x90_6" localSheetId="0">#REF!</definedName>
    <definedName name="CODO_HG_12x90_6">#REF!</definedName>
    <definedName name="CODO_HG_12x90_7" localSheetId="0">#REF!</definedName>
    <definedName name="CODO_HG_12x90_7">#REF!</definedName>
    <definedName name="CODO_HG_12x90_8" localSheetId="0">#REF!</definedName>
    <definedName name="CODO_HG_12x90_8">#REF!</definedName>
    <definedName name="CODO_HG_12x90_9" localSheetId="0">#REF!</definedName>
    <definedName name="CODO_HG_12x90_9">#REF!</definedName>
    <definedName name="CODO_HG_1x90" localSheetId="0">#REF!</definedName>
    <definedName name="CODO_HG_1x90">#REF!</definedName>
    <definedName name="CODO_HG_1x90_10" localSheetId="0">#REF!</definedName>
    <definedName name="CODO_HG_1x90_10">#REF!</definedName>
    <definedName name="CODO_HG_1x90_11" localSheetId="0">#REF!</definedName>
    <definedName name="CODO_HG_1x90_11">#REF!</definedName>
    <definedName name="CODO_HG_1x90_6" localSheetId="0">#REF!</definedName>
    <definedName name="CODO_HG_1x90_6">#REF!</definedName>
    <definedName name="CODO_HG_1x90_7" localSheetId="0">#REF!</definedName>
    <definedName name="CODO_HG_1x90_7">#REF!</definedName>
    <definedName name="CODO_HG_1x90_8" localSheetId="0">#REF!</definedName>
    <definedName name="CODO_HG_1x90_8">#REF!</definedName>
    <definedName name="CODO_HG_1x90_9" localSheetId="0">#REF!</definedName>
    <definedName name="CODO_HG_1x90_9">#REF!</definedName>
    <definedName name="CODO_HG_1y12x90" localSheetId="0">#REF!</definedName>
    <definedName name="CODO_HG_1y12x90">#REF!</definedName>
    <definedName name="CODO_HG_1y12x90_10" localSheetId="0">#REF!</definedName>
    <definedName name="CODO_HG_1y12x90_10">#REF!</definedName>
    <definedName name="CODO_HG_1y12x90_11" localSheetId="0">#REF!</definedName>
    <definedName name="CODO_HG_1y12x90_11">#REF!</definedName>
    <definedName name="CODO_HG_1y12x90_6" localSheetId="0">#REF!</definedName>
    <definedName name="CODO_HG_1y12x90_6">#REF!</definedName>
    <definedName name="CODO_HG_1y12x90_7" localSheetId="0">#REF!</definedName>
    <definedName name="CODO_HG_1y12x90_7">#REF!</definedName>
    <definedName name="CODO_HG_1y12x90_8" localSheetId="0">#REF!</definedName>
    <definedName name="CODO_HG_1y12x90_8">#REF!</definedName>
    <definedName name="CODO_HG_1y12x90_9" localSheetId="0">#REF!</definedName>
    <definedName name="CODO_HG_1y12x90_9">#REF!</definedName>
    <definedName name="CODO_HG_2x90" localSheetId="0">#REF!</definedName>
    <definedName name="CODO_HG_2x90">#REF!</definedName>
    <definedName name="CODO_HG_2x90_10" localSheetId="0">#REF!</definedName>
    <definedName name="CODO_HG_2x90_10">#REF!</definedName>
    <definedName name="CODO_HG_2x90_11" localSheetId="0">#REF!</definedName>
    <definedName name="CODO_HG_2x90_11">#REF!</definedName>
    <definedName name="CODO_HG_2x90_6" localSheetId="0">#REF!</definedName>
    <definedName name="CODO_HG_2x90_6">#REF!</definedName>
    <definedName name="CODO_HG_2x90_7" localSheetId="0">#REF!</definedName>
    <definedName name="CODO_HG_2x90_7">#REF!</definedName>
    <definedName name="CODO_HG_2x90_8" localSheetId="0">#REF!</definedName>
    <definedName name="CODO_HG_2x90_8">#REF!</definedName>
    <definedName name="CODO_HG_2x90_9" localSheetId="0">#REF!</definedName>
    <definedName name="CODO_HG_2x90_9">#REF!</definedName>
    <definedName name="CODO_HG_34x90" localSheetId="0">#REF!</definedName>
    <definedName name="CODO_HG_34x90">#REF!</definedName>
    <definedName name="CODO_HG_34x90_10" localSheetId="0">#REF!</definedName>
    <definedName name="CODO_HG_34x90_10">#REF!</definedName>
    <definedName name="CODO_HG_34x90_11" localSheetId="0">#REF!</definedName>
    <definedName name="CODO_HG_34x90_11">#REF!</definedName>
    <definedName name="CODO_HG_34x90_6" localSheetId="0">#REF!</definedName>
    <definedName name="CODO_HG_34x90_6">#REF!</definedName>
    <definedName name="CODO_HG_34x90_7" localSheetId="0">#REF!</definedName>
    <definedName name="CODO_HG_34x90_7">#REF!</definedName>
    <definedName name="CODO_HG_34x90_8" localSheetId="0">#REF!</definedName>
    <definedName name="CODO_HG_34x90_8">#REF!</definedName>
    <definedName name="CODO_HG_34x90_9" localSheetId="0">#REF!</definedName>
    <definedName name="CODO_HG_34x90_9">#REF!</definedName>
    <definedName name="codo_pp_0.5" localSheetId="0">#REF!</definedName>
    <definedName name="codo_pp_0.5">#REF!</definedName>
    <definedName name="CODO_PVC_DRE_2x45" localSheetId="0">#REF!</definedName>
    <definedName name="CODO_PVC_DRE_2x45">#REF!</definedName>
    <definedName name="CODO_PVC_DRE_2x45_10" localSheetId="0">#REF!</definedName>
    <definedName name="CODO_PVC_DRE_2x45_10">#REF!</definedName>
    <definedName name="CODO_PVC_DRE_2x45_11" localSheetId="0">#REF!</definedName>
    <definedName name="CODO_PVC_DRE_2x45_11">#REF!</definedName>
    <definedName name="CODO_PVC_DRE_2x45_6" localSheetId="0">#REF!</definedName>
    <definedName name="CODO_PVC_DRE_2x45_6">#REF!</definedName>
    <definedName name="CODO_PVC_DRE_2x45_7" localSheetId="0">#REF!</definedName>
    <definedName name="CODO_PVC_DRE_2x45_7">#REF!</definedName>
    <definedName name="CODO_PVC_DRE_2x45_8" localSheetId="0">#REF!</definedName>
    <definedName name="CODO_PVC_DRE_2x45_8">#REF!</definedName>
    <definedName name="CODO_PVC_DRE_2x45_9" localSheetId="0">#REF!</definedName>
    <definedName name="CODO_PVC_DRE_2x45_9">#REF!</definedName>
    <definedName name="CODO_PVC_DRE_2x90" localSheetId="0">#REF!</definedName>
    <definedName name="CODO_PVC_DRE_2x90">#REF!</definedName>
    <definedName name="CODO_PVC_DRE_2x90_10" localSheetId="0">#REF!</definedName>
    <definedName name="CODO_PVC_DRE_2x90_10">#REF!</definedName>
    <definedName name="CODO_PVC_DRE_2x90_11" localSheetId="0">#REF!</definedName>
    <definedName name="CODO_PVC_DRE_2x90_11">#REF!</definedName>
    <definedName name="CODO_PVC_DRE_2x90_6" localSheetId="0">#REF!</definedName>
    <definedName name="CODO_PVC_DRE_2x90_6">#REF!</definedName>
    <definedName name="CODO_PVC_DRE_2x90_7" localSheetId="0">#REF!</definedName>
    <definedName name="CODO_PVC_DRE_2x90_7">#REF!</definedName>
    <definedName name="CODO_PVC_DRE_2x90_8" localSheetId="0">#REF!</definedName>
    <definedName name="CODO_PVC_DRE_2x90_8">#REF!</definedName>
    <definedName name="CODO_PVC_DRE_2x90_9" localSheetId="0">#REF!</definedName>
    <definedName name="CODO_PVC_DRE_2x90_9">#REF!</definedName>
    <definedName name="CODO_PVC_DRE_3x45" localSheetId="0">#REF!</definedName>
    <definedName name="CODO_PVC_DRE_3x45">#REF!</definedName>
    <definedName name="CODO_PVC_DRE_3x45_10" localSheetId="0">#REF!</definedName>
    <definedName name="CODO_PVC_DRE_3x45_10">#REF!</definedName>
    <definedName name="CODO_PVC_DRE_3x45_11" localSheetId="0">#REF!</definedName>
    <definedName name="CODO_PVC_DRE_3x45_11">#REF!</definedName>
    <definedName name="CODO_PVC_DRE_3x45_6" localSheetId="0">#REF!</definedName>
    <definedName name="CODO_PVC_DRE_3x45_6">#REF!</definedName>
    <definedName name="CODO_PVC_DRE_3x45_7" localSheetId="0">#REF!</definedName>
    <definedName name="CODO_PVC_DRE_3x45_7">#REF!</definedName>
    <definedName name="CODO_PVC_DRE_3x45_8" localSheetId="0">#REF!</definedName>
    <definedName name="CODO_PVC_DRE_3x45_8">#REF!</definedName>
    <definedName name="CODO_PVC_DRE_3x45_9" localSheetId="0">#REF!</definedName>
    <definedName name="CODO_PVC_DRE_3x45_9">#REF!</definedName>
    <definedName name="CODO_PVC_DRE_3x90" localSheetId="0">#REF!</definedName>
    <definedName name="CODO_PVC_DRE_3x90">#REF!</definedName>
    <definedName name="CODO_PVC_DRE_3x90_10" localSheetId="0">#REF!</definedName>
    <definedName name="CODO_PVC_DRE_3x90_10">#REF!</definedName>
    <definedName name="CODO_PVC_DRE_3x90_11" localSheetId="0">#REF!</definedName>
    <definedName name="CODO_PVC_DRE_3x90_11">#REF!</definedName>
    <definedName name="CODO_PVC_DRE_3x90_6" localSheetId="0">#REF!</definedName>
    <definedName name="CODO_PVC_DRE_3x90_6">#REF!</definedName>
    <definedName name="CODO_PVC_DRE_3x90_7" localSheetId="0">#REF!</definedName>
    <definedName name="CODO_PVC_DRE_3x90_7">#REF!</definedName>
    <definedName name="CODO_PVC_DRE_3x90_8" localSheetId="0">#REF!</definedName>
    <definedName name="CODO_PVC_DRE_3x90_8">#REF!</definedName>
    <definedName name="CODO_PVC_DRE_3x90_9" localSheetId="0">#REF!</definedName>
    <definedName name="CODO_PVC_DRE_3x90_9">#REF!</definedName>
    <definedName name="CODO_PVC_DRE_4x45" localSheetId="0">#REF!</definedName>
    <definedName name="CODO_PVC_DRE_4x45">#REF!</definedName>
    <definedName name="CODO_PVC_DRE_4x45_10" localSheetId="0">#REF!</definedName>
    <definedName name="CODO_PVC_DRE_4x45_10">#REF!</definedName>
    <definedName name="CODO_PVC_DRE_4x45_11" localSheetId="0">#REF!</definedName>
    <definedName name="CODO_PVC_DRE_4x45_11">#REF!</definedName>
    <definedName name="CODO_PVC_DRE_4x45_6" localSheetId="0">#REF!</definedName>
    <definedName name="CODO_PVC_DRE_4x45_6">#REF!</definedName>
    <definedName name="CODO_PVC_DRE_4x45_7" localSheetId="0">#REF!</definedName>
    <definedName name="CODO_PVC_DRE_4x45_7">#REF!</definedName>
    <definedName name="CODO_PVC_DRE_4x45_8" localSheetId="0">#REF!</definedName>
    <definedName name="CODO_PVC_DRE_4x45_8">#REF!</definedName>
    <definedName name="CODO_PVC_DRE_4x45_9" localSheetId="0">#REF!</definedName>
    <definedName name="CODO_PVC_DRE_4x45_9">#REF!</definedName>
    <definedName name="CODO_PVC_DRE_4x90" localSheetId="0">#REF!</definedName>
    <definedName name="CODO_PVC_DRE_4x90">#REF!</definedName>
    <definedName name="CODO_PVC_DRE_4x90_10" localSheetId="0">#REF!</definedName>
    <definedName name="CODO_PVC_DRE_4x90_10">#REF!</definedName>
    <definedName name="CODO_PVC_DRE_4x90_11" localSheetId="0">#REF!</definedName>
    <definedName name="CODO_PVC_DRE_4x90_11">#REF!</definedName>
    <definedName name="CODO_PVC_DRE_4x90_6" localSheetId="0">#REF!</definedName>
    <definedName name="CODO_PVC_DRE_4x90_6">#REF!</definedName>
    <definedName name="CODO_PVC_DRE_4x90_7" localSheetId="0">#REF!</definedName>
    <definedName name="CODO_PVC_DRE_4x90_7">#REF!</definedName>
    <definedName name="CODO_PVC_DRE_4x90_8" localSheetId="0">#REF!</definedName>
    <definedName name="CODO_PVC_DRE_4x90_8">#REF!</definedName>
    <definedName name="CODO_PVC_DRE_4x90_9" localSheetId="0">#REF!</definedName>
    <definedName name="CODO_PVC_DRE_4x90_9">#REF!</definedName>
    <definedName name="Codo_pvc_eléct._½__x_90º" localSheetId="0">#REF!</definedName>
    <definedName name="Codo_pvc_eléct._½__x_90º">#REF!</definedName>
    <definedName name="CODO_PVC_PRES_12x90" localSheetId="0">#REF!</definedName>
    <definedName name="CODO_PVC_PRES_12x90">#REF!</definedName>
    <definedName name="CODO_PVC_PRES_12x90_10" localSheetId="0">#REF!</definedName>
    <definedName name="CODO_PVC_PRES_12x90_10">#REF!</definedName>
    <definedName name="CODO_PVC_PRES_12x90_11" localSheetId="0">#REF!</definedName>
    <definedName name="CODO_PVC_PRES_12x90_11">#REF!</definedName>
    <definedName name="CODO_PVC_PRES_12x90_6" localSheetId="0">#REF!</definedName>
    <definedName name="CODO_PVC_PRES_12x90_6">#REF!</definedName>
    <definedName name="CODO_PVC_PRES_12x90_7" localSheetId="0">#REF!</definedName>
    <definedName name="CODO_PVC_PRES_12x90_7">#REF!</definedName>
    <definedName name="CODO_PVC_PRES_12x90_8" localSheetId="0">#REF!</definedName>
    <definedName name="CODO_PVC_PRES_12x90_8">#REF!</definedName>
    <definedName name="CODO_PVC_PRES_12x90_9" localSheetId="0">#REF!</definedName>
    <definedName name="CODO_PVC_PRES_12x90_9">#REF!</definedName>
    <definedName name="CODO_PVC_PRES_1x90" localSheetId="0">#REF!</definedName>
    <definedName name="CODO_PVC_PRES_1x90">#REF!</definedName>
    <definedName name="CODO_PVC_PRES_1x90_10" localSheetId="0">#REF!</definedName>
    <definedName name="CODO_PVC_PRES_1x90_10">#REF!</definedName>
    <definedName name="CODO_PVC_PRES_1x90_11" localSheetId="0">#REF!</definedName>
    <definedName name="CODO_PVC_PRES_1x90_11">#REF!</definedName>
    <definedName name="CODO_PVC_PRES_1x90_6" localSheetId="0">#REF!</definedName>
    <definedName name="CODO_PVC_PRES_1x90_6">#REF!</definedName>
    <definedName name="CODO_PVC_PRES_1x90_7" localSheetId="0">#REF!</definedName>
    <definedName name="CODO_PVC_PRES_1x90_7">#REF!</definedName>
    <definedName name="CODO_PVC_PRES_1x90_8" localSheetId="0">#REF!</definedName>
    <definedName name="CODO_PVC_PRES_1x90_8">#REF!</definedName>
    <definedName name="CODO_PVC_PRES_1x90_9" localSheetId="0">#REF!</definedName>
    <definedName name="CODO_PVC_PRES_1x90_9">#REF!</definedName>
    <definedName name="CODO1" localSheetId="0">#REF!</definedName>
    <definedName name="CODO1">#REF!</definedName>
    <definedName name="CODO1_2HG">#REF!</definedName>
    <definedName name="CODO112" localSheetId="0">#REF!</definedName>
    <definedName name="CODO112">#REF!</definedName>
    <definedName name="CODO12" localSheetId="0">#REF!</definedName>
    <definedName name="CODO12">#REF!</definedName>
    <definedName name="CODO1290HG">#REF!</definedName>
    <definedName name="Codo12cpvc">#REF!</definedName>
    <definedName name="Codo12HG">#REF!</definedName>
    <definedName name="Codo12Presion">#REF!</definedName>
    <definedName name="CODO190P">#REF!</definedName>
    <definedName name="Codo1hg">#REF!</definedName>
    <definedName name="CODO245">#REF!</definedName>
    <definedName name="CODO290">#REF!</definedName>
    <definedName name="Codo2Drenaje">#REF!</definedName>
    <definedName name="CODO2E" localSheetId="0">#REF!</definedName>
    <definedName name="CODO2E">#REF!</definedName>
    <definedName name="Codo2x45drenaje">#REF!</definedName>
    <definedName name="CODO3" localSheetId="0">#REF!</definedName>
    <definedName name="CODO3">#REF!</definedName>
    <definedName name="CODO34" localSheetId="0">#REF!</definedName>
    <definedName name="CODO34">#REF!</definedName>
    <definedName name="Codo34HG">#REF!</definedName>
    <definedName name="CODO390P" localSheetId="0">#REF!</definedName>
    <definedName name="CODO390P">#REF!</definedName>
    <definedName name="Codo3Drenaje">#REF!</definedName>
    <definedName name="CODO3E" localSheetId="0">#REF!</definedName>
    <definedName name="CODO3E">#REF!</definedName>
    <definedName name="CODO3X45DRENAJE">#REF!</definedName>
    <definedName name="CODO4" localSheetId="0">#REF!</definedName>
    <definedName name="CODO4">#REF!</definedName>
    <definedName name="Codo4Drenaje">#REF!</definedName>
    <definedName name="CODO4E" localSheetId="0">#REF!</definedName>
    <definedName name="CODO4E">#REF!</definedName>
    <definedName name="CODO4X45">#REF!</definedName>
    <definedName name="Codo4x45drenaje">#REF!</definedName>
    <definedName name="CODOCPVC12X90" localSheetId="0">#REF!</definedName>
    <definedName name="CODOCPVC12X90">#REF!</definedName>
    <definedName name="CODOCPVC34X90" localSheetId="0">#REF!</definedName>
    <definedName name="CODOCPVC34X90">#REF!</definedName>
    <definedName name="CODODRENAJE2X45">#REF!</definedName>
    <definedName name="CODODRENAJE2X90">#REF!</definedName>
    <definedName name="CODODRENAJE3">#REF!</definedName>
    <definedName name="cododrenaje3x45">#REF!</definedName>
    <definedName name="CODODRENAJE3X90">#REF!</definedName>
    <definedName name="cododrenaje4x45">#REF!</definedName>
    <definedName name="CODODRENAJE4X90">#REF!</definedName>
    <definedName name="CODOHG112X90" localSheetId="0">#REF!</definedName>
    <definedName name="CODOHG112X90">#REF!</definedName>
    <definedName name="codohg12">#REF!</definedName>
    <definedName name="CODOHG125X90" localSheetId="0">#REF!</definedName>
    <definedName name="CODOHG125X90">#REF!</definedName>
    <definedName name="CODOHG12X90" localSheetId="0">#REF!</definedName>
    <definedName name="CODOHG12X90">#REF!</definedName>
    <definedName name="CODOHG1X90" localSheetId="0">#REF!</definedName>
    <definedName name="CODOHG1X90">#REF!</definedName>
    <definedName name="CODOHG212X90" localSheetId="0">#REF!</definedName>
    <definedName name="CODOHG212X90">#REF!</definedName>
    <definedName name="CODOHG2X90" localSheetId="0">#REF!</definedName>
    <definedName name="CODOHG2X90">#REF!</definedName>
    <definedName name="CODOHG34X90" localSheetId="0">#REF!</definedName>
    <definedName name="CODOHG34X90">#REF!</definedName>
    <definedName name="CODOHG3X90" localSheetId="0">#REF!</definedName>
    <definedName name="CODOHG3X90">#REF!</definedName>
    <definedName name="CODOHG4X90" localSheetId="0">#REF!</definedName>
    <definedName name="CODOHG4X90">#REF!</definedName>
    <definedName name="CODONHG112X90" localSheetId="0">#REF!</definedName>
    <definedName name="CODONHG112X90">#REF!</definedName>
    <definedName name="CODONHG125X90" localSheetId="0">#REF!</definedName>
    <definedName name="CODONHG125X90">#REF!</definedName>
    <definedName name="CODONHG12X90" localSheetId="0">#REF!</definedName>
    <definedName name="CODONHG12X90">#REF!</definedName>
    <definedName name="CODONHG1X90" localSheetId="0">#REF!</definedName>
    <definedName name="CODONHG1X90">#REF!</definedName>
    <definedName name="CODONHG212X90" localSheetId="0">#REF!</definedName>
    <definedName name="CODONHG212X90">#REF!</definedName>
    <definedName name="CODONHG2X90" localSheetId="0">#REF!</definedName>
    <definedName name="CODONHG2X90">#REF!</definedName>
    <definedName name="CODONHG34X90" localSheetId="0">#REF!</definedName>
    <definedName name="CODONHG34X90">#REF!</definedName>
    <definedName name="CODONHG3X90" localSheetId="0">#REF!</definedName>
    <definedName name="CODONHG3X90">#REF!</definedName>
    <definedName name="CODONHG4X90" localSheetId="0">#REF!</definedName>
    <definedName name="CODONHG4X90">#REF!</definedName>
    <definedName name="codopresion12x90">#REF!</definedName>
    <definedName name="codopresion12x90pvc">#REF!</definedName>
    <definedName name="codopresion1x90pvc">#REF!</definedName>
    <definedName name="codopresion2x90pvc">#REF!</definedName>
    <definedName name="codopresion34x90pvc">#REF!</definedName>
    <definedName name="CODOPVC1_2X90">#REF!</definedName>
    <definedName name="CODOPVC3_4X90">#REF!</definedName>
    <definedName name="CODOPVC3X90">#REF!</definedName>
    <definedName name="CODOPVCDREN2X45" localSheetId="0">#REF!</definedName>
    <definedName name="CODOPVCDREN2X45">#REF!</definedName>
    <definedName name="CODOPVCDREN2X90" localSheetId="0">#REF!</definedName>
    <definedName name="CODOPVCDREN2X90">#REF!</definedName>
    <definedName name="CODOPVCDREN3X45" localSheetId="0">#REF!</definedName>
    <definedName name="CODOPVCDREN3X45">#REF!</definedName>
    <definedName name="CODOPVCDREN3X90" localSheetId="0">#REF!</definedName>
    <definedName name="CODOPVCDREN3X90">#REF!</definedName>
    <definedName name="CODOPVCDREN4X45" localSheetId="0">#REF!</definedName>
    <definedName name="CODOPVCDREN4X45">#REF!</definedName>
    <definedName name="CODOPVCDREN4X90" localSheetId="0">#REF!</definedName>
    <definedName name="CODOPVCDREN4X90">#REF!</definedName>
    <definedName name="CODOPVCDREN6X45" localSheetId="0">#REF!</definedName>
    <definedName name="CODOPVCDREN6X45">#REF!</definedName>
    <definedName name="CODOPVCDREN6X90" localSheetId="0">#REF!</definedName>
    <definedName name="CODOPVCDREN6X90">#REF!</definedName>
    <definedName name="CODOPVCPRES112X90" localSheetId="0">#REF!</definedName>
    <definedName name="CODOPVCPRES112X90">#REF!</definedName>
    <definedName name="CODOPVCPRES12X90" localSheetId="0">#REF!</definedName>
    <definedName name="CODOPVCPRES12X90">#REF!</definedName>
    <definedName name="CODOPVCPRES1X90" localSheetId="0">#REF!</definedName>
    <definedName name="CODOPVCPRES1X90">#REF!</definedName>
    <definedName name="CODOPVCPRES2X90" localSheetId="0">#REF!</definedName>
    <definedName name="CODOPVCPRES2X90">#REF!</definedName>
    <definedName name="CODOPVCPRES34X90" localSheetId="0">#REF!</definedName>
    <definedName name="CODOPVCPRES34X90">#REF!</definedName>
    <definedName name="CODOPVCPRES3X90" localSheetId="0">#REF!</definedName>
    <definedName name="CODOPVCPRES3X90">#REF!</definedName>
    <definedName name="CODOPVCPRES4X90" localSheetId="0">#REF!</definedName>
    <definedName name="CODOPVCPRES4X90">#REF!</definedName>
    <definedName name="CODOPVCPRES6X90" localSheetId="0">#REF!</definedName>
    <definedName name="CODOPVCPRES6X90">#REF!</definedName>
    <definedName name="CODP1_">#REF!</definedName>
    <definedName name="CODP1_1_2_">#REF!</definedName>
    <definedName name="CODP1_2_">#REF!</definedName>
    <definedName name="CODP2_">#REF!</definedName>
    <definedName name="CODP2_1_2_">#REF!</definedName>
    <definedName name="CODP3_">#REF!</definedName>
    <definedName name="CODP3_4_">#REF!</definedName>
    <definedName name="CODP4_">#REF!</definedName>
    <definedName name="CODPC1_2_">#REF!</definedName>
    <definedName name="CODPC3_4_">#REF!</definedName>
    <definedName name="coe.esp.gra" localSheetId="0">#REF!</definedName>
    <definedName name="coe.esp.gra">#REF!</definedName>
    <definedName name="coef.2" localSheetId="0">#REF!</definedName>
    <definedName name="coef.2">#REF!</definedName>
    <definedName name="coef.adm." localSheetId="0">#REF!</definedName>
    <definedName name="coef.adm.">#REF!</definedName>
    <definedName name="coef.gas.adm" localSheetId="0">#REF!</definedName>
    <definedName name="coef.gas.adm">#REF!</definedName>
    <definedName name="col" localSheetId="0">#REF!</definedName>
    <definedName name="col">#REF!</definedName>
    <definedName name="Col.1erN" localSheetId="0">#REF!</definedName>
    <definedName name="Col.1erN">#REF!</definedName>
    <definedName name="Col.20.20.2nivel" localSheetId="0">#REF!</definedName>
    <definedName name="Col.20.20.2nivel">#REF!</definedName>
    <definedName name="Col.20X20" localSheetId="0">#REF!</definedName>
    <definedName name="Col.20X20">#REF!</definedName>
    <definedName name="col.20x20.area.noble" localSheetId="0">#REF!</definedName>
    <definedName name="col.20x20.area.noble">#REF!</definedName>
    <definedName name="col.20x20.plastbau" localSheetId="0">#REF!</definedName>
    <definedName name="col.20x20.plastbau">#REF!</definedName>
    <definedName name="col.25cm.diam." localSheetId="0">#REF!</definedName>
    <definedName name="col.25cm.diam.">#REF!</definedName>
    <definedName name="col.30x30.lobby" localSheetId="0">#REF!</definedName>
    <definedName name="col.30x30.lobby">#REF!</definedName>
    <definedName name="col.50cm" localSheetId="0">#REF!</definedName>
    <definedName name="col.50cm">#REF!</definedName>
    <definedName name="Col.Ama.2do.N.Mod.II" localSheetId="0">#REF!</definedName>
    <definedName name="Col.Ama.2do.N.Mod.II">#REF!</definedName>
    <definedName name="Col.Ama.3erN.Mod.II" localSheetId="0">#REF!</definedName>
    <definedName name="Col.Ama.3erN.Mod.II">#REF!</definedName>
    <definedName name="Col.amarre.20x20.2doN" localSheetId="0">#REF!</definedName>
    <definedName name="Col.amarre.20x20.2doN">#REF!</definedName>
    <definedName name="Col.amarre.3erN" localSheetId="0">#REF!</definedName>
    <definedName name="Col.amarre.3erN">#REF!</definedName>
    <definedName name="Col.C1.1erN.Mod.I" localSheetId="0">#REF!</definedName>
    <definedName name="Col.C1.1erN.Mod.I">#REF!</definedName>
    <definedName name="Col.C1.1erN.Mod.II" localSheetId="0">#REF!</definedName>
    <definedName name="Col.C1.1erN.Mod.II">#REF!</definedName>
    <definedName name="Col.C1.25x25.1erN" localSheetId="0">#REF!</definedName>
    <definedName name="Col.C1.25x25.1erN">#REF!</definedName>
    <definedName name="Col.C1.25x25.2doN" localSheetId="0">#REF!</definedName>
    <definedName name="Col.C1.25x25.2doN">#REF!</definedName>
    <definedName name="Col.C1.25x25.3erN" localSheetId="0">#REF!</definedName>
    <definedName name="Col.C1.25x25.3erN">#REF!</definedName>
    <definedName name="Col.C1.2do.N.Mod.II" localSheetId="0">#REF!</definedName>
    <definedName name="Col.C1.2do.N.Mod.II">#REF!</definedName>
    <definedName name="Col.C1.3erN.Mod.I" localSheetId="0">#REF!</definedName>
    <definedName name="Col.C1.3erN.Mod.I">#REF!</definedName>
    <definedName name="Col.C1.3erN.Mod.II" localSheetId="0">#REF!</definedName>
    <definedName name="Col.C1.3erN.Mod.II">#REF!</definedName>
    <definedName name="Col.C1.4toN.Mod.I" localSheetId="0">#REF!</definedName>
    <definedName name="Col.C1.4toN.Mod.I">#REF!</definedName>
    <definedName name="Col.C1.4toN.Mod.II" localSheetId="0">#REF!</definedName>
    <definedName name="Col.C1.4toN.Mod.II">#REF!</definedName>
    <definedName name="Col.C11.edif.Oficinas" localSheetId="0">#REF!</definedName>
    <definedName name="Col.C11.edif.Oficinas">#REF!</definedName>
    <definedName name="Col.C12do.N.Mod.I" localSheetId="0">#REF!</definedName>
    <definedName name="Col.C12do.N.Mod.I">#REF!</definedName>
    <definedName name="Col.C2.1erN.Mod.I" localSheetId="0">#REF!</definedName>
    <definedName name="Col.C2.1erN.Mod.I">#REF!</definedName>
    <definedName name="Col.C2.1erN.mod.II" localSheetId="0">#REF!</definedName>
    <definedName name="Col.C2.1erN.mod.II">#REF!</definedName>
    <definedName name="Col.C2.2do.N.Mod.I" localSheetId="0">#REF!</definedName>
    <definedName name="Col.C2.2do.N.Mod.I">#REF!</definedName>
    <definedName name="Col.C2.2doN.Mod.II" localSheetId="0">#REF!</definedName>
    <definedName name="Col.C2.2doN.Mod.II">#REF!</definedName>
    <definedName name="Col.C2.3erN.Mod.II" localSheetId="0">#REF!</definedName>
    <definedName name="Col.C2.3erN.Mod.II">#REF!</definedName>
    <definedName name="Col.C2.4toN.Mod.II" localSheetId="0">#REF!</definedName>
    <definedName name="Col.C2.4toN.Mod.II">#REF!</definedName>
    <definedName name="Col.C2y3.3erN.Mod.I" localSheetId="0">#REF!</definedName>
    <definedName name="Col.C2y3.3erN.Mod.I">#REF!</definedName>
    <definedName name="Col.C2y3.4toN.Mod.I" localSheetId="0">#REF!</definedName>
    <definedName name="Col.C2y3.4toN.Mod.I">#REF!</definedName>
    <definedName name="Col.C3.1erN.Mod.II" localSheetId="0">#REF!</definedName>
    <definedName name="Col.C3.1erN.Mod.II">#REF!</definedName>
    <definedName name="Col.C31erN.Mod.I" localSheetId="0">#REF!</definedName>
    <definedName name="Col.C31erN.Mod.I">#REF!</definedName>
    <definedName name="Col.C4.1erN.Mod.II" localSheetId="0">#REF!</definedName>
    <definedName name="Col.C4.1erN.Mod.II">#REF!</definedName>
    <definedName name="Col.C4.1erN.ModI" localSheetId="0">#REF!</definedName>
    <definedName name="Col.C4.1erN.ModI">#REF!</definedName>
    <definedName name="Col.C4.1erN.Villas" localSheetId="0">#REF!</definedName>
    <definedName name="Col.C4.1erN.Villas">#REF!</definedName>
    <definedName name="Col.C4.2doN.Mod.I" localSheetId="0">#REF!</definedName>
    <definedName name="Col.C4.2doN.Mod.I">#REF!</definedName>
    <definedName name="Col.C4.2doN.Mod.II" localSheetId="0">#REF!</definedName>
    <definedName name="Col.C4.2doN.Mod.II">#REF!</definedName>
    <definedName name="Col.C4.2doN.Villas" localSheetId="0">#REF!</definedName>
    <definedName name="Col.C4.2doN.Villas">#REF!</definedName>
    <definedName name="Col.C4.3erN.Mod.I" localSheetId="0">#REF!</definedName>
    <definedName name="Col.C4.3erN.Mod.I">#REF!</definedName>
    <definedName name="Col.C4.3erN.Mod.II" localSheetId="0">#REF!</definedName>
    <definedName name="Col.C4.3erN.Mod.II">#REF!</definedName>
    <definedName name="Col.C4.4toN.Mod.I" localSheetId="0">#REF!</definedName>
    <definedName name="Col.C4.4toN.Mod.I">#REF!</definedName>
    <definedName name="Col.C4.4toN.Mod.II" localSheetId="0">#REF!</definedName>
    <definedName name="Col.C4.4toN.Mod.II">#REF!</definedName>
    <definedName name="Col.C5.triangular" localSheetId="0">#REF!</definedName>
    <definedName name="Col.C5.triangular">#REF!</definedName>
    <definedName name="Col.Camarre.4toN.Mod.II" localSheetId="0">#REF!</definedName>
    <definedName name="Col.Camarre.4toN.Mod.II">#REF!</definedName>
    <definedName name="col.GFRC.red.25" localSheetId="0">#REF!</definedName>
    <definedName name="col.GFRC.red.25">#REF!</definedName>
    <definedName name="col.red.30cm" localSheetId="0">#REF!</definedName>
    <definedName name="col.red.30cm">#REF!</definedName>
    <definedName name="Col.Redon.30cm.BNP.Administración" localSheetId="0">#REF!</definedName>
    <definedName name="Col.Redon.30cm.BNP.Administración">#REF!</definedName>
    <definedName name="Col.Redon.30cmSNP.Administración" localSheetId="0">#REF!</definedName>
    <definedName name="Col.Redon.30cmSNP.Administración">#REF!</definedName>
    <definedName name="col1.4" localSheetId="0">#REF!</definedName>
    <definedName name="col1.4">#REF!</definedName>
    <definedName name="COL15X65" localSheetId="0">#REF!</definedName>
    <definedName name="COL15X65">#REF!</definedName>
    <definedName name="COL20X30" localSheetId="0">#REF!</definedName>
    <definedName name="COL20X30">#REF!</definedName>
    <definedName name="COL20X45" localSheetId="0">#REF!</definedName>
    <definedName name="COL20X45">#REF!</definedName>
    <definedName name="COLA_EXT_LAVAMANOS_PVC_1_14x8" localSheetId="0">#REF!</definedName>
    <definedName name="COLA_EXT_LAVAMANOS_PVC_1_14x8">#REF!</definedName>
    <definedName name="COLA_EXT_LAVAMANOS_PVC_1_14x8_10" localSheetId="0">#REF!</definedName>
    <definedName name="COLA_EXT_LAVAMANOS_PVC_1_14x8_10">#REF!</definedName>
    <definedName name="COLA_EXT_LAVAMANOS_PVC_1_14x8_11" localSheetId="0">#REF!</definedName>
    <definedName name="COLA_EXT_LAVAMANOS_PVC_1_14x8_11">#REF!</definedName>
    <definedName name="COLA_EXT_LAVAMANOS_PVC_1_14x8_6" localSheetId="0">#REF!</definedName>
    <definedName name="COLA_EXT_LAVAMANOS_PVC_1_14x8_6">#REF!</definedName>
    <definedName name="COLA_EXT_LAVAMANOS_PVC_1_14x8_7" localSheetId="0">#REF!</definedName>
    <definedName name="COLA_EXT_LAVAMANOS_PVC_1_14x8_7">#REF!</definedName>
    <definedName name="COLA_EXT_LAVAMANOS_PVC_1_14x8_8" localSheetId="0">#REF!</definedName>
    <definedName name="COLA_EXT_LAVAMANOS_PVC_1_14x8_8">#REF!</definedName>
    <definedName name="COLA_EXT_LAVAMANOS_PVC_1_14x8_9" localSheetId="0">#REF!</definedName>
    <definedName name="COLA_EXT_LAVAMANOS_PVC_1_14x8_9">#REF!</definedName>
    <definedName name="COLABORA1" localSheetId="0">#REF!</definedName>
    <definedName name="COLABORA1">#REF!</definedName>
    <definedName name="COLABORA2" localSheetId="0">#REF!</definedName>
    <definedName name="COLABORA2">#REF!</definedName>
    <definedName name="colaextensorasifon112x6">#REF!</definedName>
    <definedName name="COLAEXTLAV" localSheetId="0">#REF!</definedName>
    <definedName name="COLAEXTLAV">#REF!</definedName>
    <definedName name="Colaextpvc">#REF!</definedName>
    <definedName name="COLAGUA2SCH40CONTRA" localSheetId="0">#REF!</definedName>
    <definedName name="COLAGUA2SCH40CONTRA">#REF!</definedName>
    <definedName name="COLAMARRE15X20" localSheetId="0">#REF!</definedName>
    <definedName name="COLAMARRE15X20">#REF!</definedName>
    <definedName name="COLAMARRE20X20" localSheetId="0">#REF!</definedName>
    <definedName name="COLAMARRE20X20">#REF!</definedName>
    <definedName name="Colc.Bloque.10cm" localSheetId="0">#REF!</definedName>
    <definedName name="Colc.Bloque.10cm">#REF!</definedName>
    <definedName name="Colc.Hormigón.Grua" localSheetId="0">#REF!</definedName>
    <definedName name="Colc.Hormigón.Grua">#REF!</definedName>
    <definedName name="colc.marmolpared" localSheetId="0">#REF!</definedName>
    <definedName name="colc.marmolpared">#REF!</definedName>
    <definedName name="COLC1" localSheetId="0">#REF!</definedName>
    <definedName name="COLC1">#REF!</definedName>
    <definedName name="COLC1_6" localSheetId="0">#REF!</definedName>
    <definedName name="COLC1_6">#REF!</definedName>
    <definedName name="COLC11">#REF!</definedName>
    <definedName name="COLC2" localSheetId="0">#REF!</definedName>
    <definedName name="COLC2">#REF!</definedName>
    <definedName name="COLC2_6" localSheetId="0">#REF!</definedName>
    <definedName name="COLC2_6">#REF!</definedName>
    <definedName name="COLC22">#REF!</definedName>
    <definedName name="COLC3">#REF!</definedName>
    <definedName name="COLC3CIR" localSheetId="0">#REF!</definedName>
    <definedName name="COLC3CIR">#REF!</definedName>
    <definedName name="COLC3CIR_6" localSheetId="0">#REF!</definedName>
    <definedName name="COLC3CIR_6">#REF!</definedName>
    <definedName name="COLC4" localSheetId="0">#REF!</definedName>
    <definedName name="COLC4">#REF!</definedName>
    <definedName name="COLC4_6" localSheetId="0">#REF!</definedName>
    <definedName name="COLC4_6">#REF!</definedName>
    <definedName name="COLC5" localSheetId="0">#REF!</definedName>
    <definedName name="COLC5">#REF!</definedName>
    <definedName name="Coloc._bloque_4x_8_x16_pulgs." localSheetId="0">#REF!</definedName>
    <definedName name="Coloc._bloque_4x_8_x16_pulgs.">#REF!</definedName>
    <definedName name="Coloc.Block.4" localSheetId="0">#REF!</definedName>
    <definedName name="Coloc.Block.4">#REF!</definedName>
    <definedName name="Coloc.Block.6" localSheetId="0">#REF!</definedName>
    <definedName name="Coloc.Block.6">#REF!</definedName>
    <definedName name="Coloc.Bloq.8.BNPT" localSheetId="0">#REF!</definedName>
    <definedName name="Coloc.Bloq.8.BNPT">#REF!</definedName>
    <definedName name="Coloc.Bloque.12" localSheetId="0">#REF!</definedName>
    <definedName name="Coloc.Bloque.12">#REF!</definedName>
    <definedName name="Coloc.ceramica.pared" localSheetId="0">#REF!</definedName>
    <definedName name="Coloc.ceramica.pared">#REF!</definedName>
    <definedName name="Coloc.Ceramica.Pisos" localSheetId="0">#REF!</definedName>
    <definedName name="Coloc.Ceramica.Pisos">#REF!</definedName>
    <definedName name="Coloc.Hormigón" localSheetId="0">#REF!</definedName>
    <definedName name="Coloc.Hormigón">#REF!</definedName>
    <definedName name="Coloc.piso" localSheetId="0">#REF!</definedName>
    <definedName name="Coloc.piso">#REF!</definedName>
    <definedName name="Coloc.Quary.Tile" localSheetId="0">#REF!</definedName>
    <definedName name="Coloc.Quary.Tile">#REF!</definedName>
    <definedName name="Coloc.Zocalo" localSheetId="0">#REF!</definedName>
    <definedName name="Coloc.Zocalo">#REF!</definedName>
    <definedName name="Coloc.Zócalo" localSheetId="0">#REF!</definedName>
    <definedName name="Coloc.Zócalo">#REF!</definedName>
    <definedName name="COLOC_BLOCK4" localSheetId="0">#REF!</definedName>
    <definedName name="COLOC_BLOCK4">#REF!</definedName>
    <definedName name="COLOC_BLOCK4_10" localSheetId="0">#REF!</definedName>
    <definedName name="COLOC_BLOCK4_10">#REF!</definedName>
    <definedName name="COLOC_BLOCK4_11" localSheetId="0">#REF!</definedName>
    <definedName name="COLOC_BLOCK4_11">#REF!</definedName>
    <definedName name="COLOC_BLOCK4_6" localSheetId="0">#REF!</definedName>
    <definedName name="COLOC_BLOCK4_6">#REF!</definedName>
    <definedName name="COLOC_BLOCK4_7" localSheetId="0">#REF!</definedName>
    <definedName name="COLOC_BLOCK4_7">#REF!</definedName>
    <definedName name="COLOC_BLOCK4_8" localSheetId="0">#REF!</definedName>
    <definedName name="COLOC_BLOCK4_8">#REF!</definedName>
    <definedName name="COLOC_BLOCK4_9" localSheetId="0">#REF!</definedName>
    <definedName name="COLOC_BLOCK4_9">#REF!</definedName>
    <definedName name="COLOC_BLOCK6" localSheetId="0">#REF!</definedName>
    <definedName name="COLOC_BLOCK6">#REF!</definedName>
    <definedName name="COLOC_BLOCK6_10" localSheetId="0">#REF!</definedName>
    <definedName name="COLOC_BLOCK6_10">#REF!</definedName>
    <definedName name="COLOC_BLOCK6_11" localSheetId="0">#REF!</definedName>
    <definedName name="COLOC_BLOCK6_11">#REF!</definedName>
    <definedName name="COLOC_BLOCK6_6" localSheetId="0">#REF!</definedName>
    <definedName name="COLOC_BLOCK6_6">#REF!</definedName>
    <definedName name="COLOC_BLOCK6_7" localSheetId="0">#REF!</definedName>
    <definedName name="COLOC_BLOCK6_7">#REF!</definedName>
    <definedName name="COLOC_BLOCK6_8" localSheetId="0">#REF!</definedName>
    <definedName name="COLOC_BLOCK6_8">#REF!</definedName>
    <definedName name="COLOC_BLOCK6_9" localSheetId="0">#REF!</definedName>
    <definedName name="COLOC_BLOCK6_9">#REF!</definedName>
    <definedName name="COLOC_BLOCK8" localSheetId="0">#REF!</definedName>
    <definedName name="COLOC_BLOCK8">#REF!</definedName>
    <definedName name="COLOC_BLOCK8_10" localSheetId="0">#REF!</definedName>
    <definedName name="COLOC_BLOCK8_10">#REF!</definedName>
    <definedName name="COLOC_BLOCK8_11" localSheetId="0">#REF!</definedName>
    <definedName name="COLOC_BLOCK8_11">#REF!</definedName>
    <definedName name="COLOC_BLOCK8_6" localSheetId="0">#REF!</definedName>
    <definedName name="COLOC_BLOCK8_6">#REF!</definedName>
    <definedName name="COLOC_BLOCK8_7" localSheetId="0">#REF!</definedName>
    <definedName name="COLOC_BLOCK8_7">#REF!</definedName>
    <definedName name="COLOC_BLOCK8_8" localSheetId="0">#REF!</definedName>
    <definedName name="COLOC_BLOCK8_8">#REF!</definedName>
    <definedName name="COLOC_BLOCK8_9" localSheetId="0">#REF!</definedName>
    <definedName name="COLOC_BLOCK8_9">#REF!</definedName>
    <definedName name="COLOC_TUB_PEAD_16" localSheetId="0">#REF!</definedName>
    <definedName name="COLOC_TUB_PEAD_16">#REF!</definedName>
    <definedName name="COLOC_TUB_PEAD_16_10" localSheetId="0">#REF!</definedName>
    <definedName name="COLOC_TUB_PEAD_16_10">#REF!</definedName>
    <definedName name="COLOC_TUB_PEAD_16_11" localSheetId="0">#REF!</definedName>
    <definedName name="COLOC_TUB_PEAD_16_11">#REF!</definedName>
    <definedName name="COLOC_TUB_PEAD_16_6" localSheetId="0">#REF!</definedName>
    <definedName name="COLOC_TUB_PEAD_16_6">#REF!</definedName>
    <definedName name="COLOC_TUB_PEAD_16_7" localSheetId="0">#REF!</definedName>
    <definedName name="COLOC_TUB_PEAD_16_7">#REF!</definedName>
    <definedName name="COLOC_TUB_PEAD_16_8" localSheetId="0">#REF!</definedName>
    <definedName name="COLOC_TUB_PEAD_16_8">#REF!</definedName>
    <definedName name="COLOC_TUB_PEAD_16_9" localSheetId="0">#REF!</definedName>
    <definedName name="COLOC_TUB_PEAD_16_9">#REF!</definedName>
    <definedName name="COLOC_TUB_PEAD_20" localSheetId="0">#REF!</definedName>
    <definedName name="COLOC_TUB_PEAD_20">#REF!</definedName>
    <definedName name="COLOC_TUB_PEAD_20_10" localSheetId="0">#REF!</definedName>
    <definedName name="COLOC_TUB_PEAD_20_10">#REF!</definedName>
    <definedName name="COLOC_TUB_PEAD_20_11" localSheetId="0">#REF!</definedName>
    <definedName name="COLOC_TUB_PEAD_20_11">#REF!</definedName>
    <definedName name="COLOC_TUB_PEAD_20_6" localSheetId="0">#REF!</definedName>
    <definedName name="COLOC_TUB_PEAD_20_6">#REF!</definedName>
    <definedName name="COLOC_TUB_PEAD_20_7" localSheetId="0">#REF!</definedName>
    <definedName name="COLOC_TUB_PEAD_20_7">#REF!</definedName>
    <definedName name="COLOC_TUB_PEAD_20_8" localSheetId="0">#REF!</definedName>
    <definedName name="COLOC_TUB_PEAD_20_8">#REF!</definedName>
    <definedName name="COLOC_TUB_PEAD_20_9" localSheetId="0">#REF!</definedName>
    <definedName name="COLOC_TUB_PEAD_20_9">#REF!</definedName>
    <definedName name="COLOC_TUB_PEAD_8" localSheetId="0">#REF!</definedName>
    <definedName name="COLOC_TUB_PEAD_8">#REF!</definedName>
    <definedName name="COLOC_TUB_PEAD_8_10" localSheetId="0">#REF!</definedName>
    <definedName name="COLOC_TUB_PEAD_8_10">#REF!</definedName>
    <definedName name="COLOC_TUB_PEAD_8_11" localSheetId="0">#REF!</definedName>
    <definedName name="COLOC_TUB_PEAD_8_11">#REF!</definedName>
    <definedName name="COLOC_TUB_PEAD_8_6" localSheetId="0">#REF!</definedName>
    <definedName name="COLOC_TUB_PEAD_8_6">#REF!</definedName>
    <definedName name="COLOC_TUB_PEAD_8_7" localSheetId="0">#REF!</definedName>
    <definedName name="COLOC_TUB_PEAD_8_7">#REF!</definedName>
    <definedName name="COLOC_TUB_PEAD_8_8" localSheetId="0">#REF!</definedName>
    <definedName name="COLOC_TUB_PEAD_8_8">#REF!</definedName>
    <definedName name="COLOC_TUB_PEAD_8_9" localSheetId="0">#REF!</definedName>
    <definedName name="COLOC_TUB_PEAD_8_9">#REF!</definedName>
    <definedName name="colocaceromalla" localSheetId="0">#REF!</definedName>
    <definedName name="colocaceromalla">#REF!</definedName>
    <definedName name="colocacionbalaustres" localSheetId="0">#REF!</definedName>
    <definedName name="colocacionbalaustres">#REF!</definedName>
    <definedName name="colocacionbobedilla" localSheetId="0">#REF!</definedName>
    <definedName name="colocacionbobedilla">#REF!</definedName>
    <definedName name="colocblock6" localSheetId="0">#REF!</definedName>
    <definedName name="colocblock6">#REF!</definedName>
    <definedName name="Colorante" localSheetId="0">#REF!</definedName>
    <definedName name="Colorante">#REF!</definedName>
    <definedName name="colred1.2" localSheetId="0">#REF!</definedName>
    <definedName name="colred1.2">#REF!</definedName>
    <definedName name="colum" localSheetId="0">#REF!</definedName>
    <definedName name="colum">#REF!</definedName>
    <definedName name="Colum.60cm.Espectaculos" localSheetId="0">#REF!</definedName>
    <definedName name="Colum.60cm.Espectaculos">#REF!</definedName>
    <definedName name="Colum.C.1" localSheetId="0">#REF!</definedName>
    <definedName name="Colum.C.1">#REF!</definedName>
    <definedName name="Colum.C.3" localSheetId="0">#REF!</definedName>
    <definedName name="Colum.C.3">#REF!</definedName>
    <definedName name="Colum.Cuad.Edif.Oficinas" localSheetId="0">#REF!</definedName>
    <definedName name="Colum.Cuad.Edif.Oficinas">#REF!</definedName>
    <definedName name="Colum.Horm.Convenc.Espectaculos" localSheetId="0">#REF!</definedName>
    <definedName name="Colum.Horm.Convenc.Espectaculos">#REF!</definedName>
    <definedName name="Colum.Ø45.Edif.Oficina" localSheetId="0">#REF!</definedName>
    <definedName name="Colum.Ø45.Edif.Oficina">#REF!</definedName>
    <definedName name="Colum.Red40.Discot" localSheetId="0">#REF!</definedName>
    <definedName name="Colum.Red40.Discot">#REF!</definedName>
    <definedName name="Colum.Red50.Casino" localSheetId="0">#REF!</definedName>
    <definedName name="Colum.Red50.Casino">#REF!</definedName>
    <definedName name="Colum.redon.40.Area.Novle" localSheetId="0">#REF!</definedName>
    <definedName name="Colum.redon.40.Area.Novle">#REF!</definedName>
    <definedName name="Colum.redonda.40.Comedor" localSheetId="0">#REF!</definedName>
    <definedName name="Colum.redonda.40.Comedor">#REF!</definedName>
    <definedName name="colum2">#REF!</definedName>
    <definedName name="Column.horm.Administracion" localSheetId="0">#REF!</definedName>
    <definedName name="Column.horm.Administracion">#REF!</definedName>
    <definedName name="Columna.C1.15x20" localSheetId="0">#REF!</definedName>
    <definedName name="Columna.C1.15x20">#REF!</definedName>
    <definedName name="Columna.Cc.20x20" localSheetId="0">#REF!</definedName>
    <definedName name="Columna.Cc.20x20">#REF!</definedName>
    <definedName name="Columna.Cocina" localSheetId="0">#REF!</definedName>
    <definedName name="Columna.Cocina">#REF!</definedName>
    <definedName name="Columna.Convenc.Villas" localSheetId="0">#REF!</definedName>
    <definedName name="Columna.Convenc.Villas">#REF!</definedName>
    <definedName name="Columna.Cr" localSheetId="0">#REF!</definedName>
    <definedName name="Columna.Cr">#REF!</definedName>
    <definedName name="Columna.Horm.Area.Noble" localSheetId="0">#REF!</definedName>
    <definedName name="Columna.Horm.Area.Noble">#REF!</definedName>
    <definedName name="Columna.Lavanderia" localSheetId="0">#REF!</definedName>
    <definedName name="Columna.Lavanderia">#REF!</definedName>
    <definedName name="columna.pergolado" localSheetId="0">#REF!</definedName>
    <definedName name="columna.pergolado">#REF!</definedName>
    <definedName name="Columna.Redon.50.Area.Noble" localSheetId="0">#REF!</definedName>
    <definedName name="Columna.Redon.50.Area.Noble">#REF!</definedName>
    <definedName name="Columna.redonda.30.villas" localSheetId="0">#REF!</definedName>
    <definedName name="Columna.redonda.30.villas">#REF!</definedName>
    <definedName name="columna1" localSheetId="0">#REF!</definedName>
    <definedName name="columna1">#REF!</definedName>
    <definedName name="columna2" localSheetId="0">#REF!</definedName>
    <definedName name="columna2">#REF!</definedName>
    <definedName name="columna3" localSheetId="0">#REF!</definedName>
    <definedName name="columna3">#REF!</definedName>
    <definedName name="Columna30x30" localSheetId="0">#REF!</definedName>
    <definedName name="Columna30x30">#REF!</definedName>
    <definedName name="columna4" localSheetId="0">#REF!</definedName>
    <definedName name="columna4">#REF!</definedName>
    <definedName name="ColumnaC1" localSheetId="0">#REF!</definedName>
    <definedName name="ColumnaC1">#REF!</definedName>
    <definedName name="ColumnaC1mas12" localSheetId="0">#REF!</definedName>
    <definedName name="ColumnaC1mas12">#REF!</definedName>
    <definedName name="ColumnaC1mas16" localSheetId="0">#REF!</definedName>
    <definedName name="ColumnaC1mas16">#REF!</definedName>
    <definedName name="ColumnaC1mas8" localSheetId="0">#REF!</definedName>
    <definedName name="ColumnaC1mas8">#REF!</definedName>
    <definedName name="Columnas">#REF!</definedName>
    <definedName name="Columnas.C1s.C2s" localSheetId="0">#REF!</definedName>
    <definedName name="Columnas.C1s.C2s">#REF!</definedName>
    <definedName name="Columnas.Redonda.30cm" localSheetId="0">#REF!</definedName>
    <definedName name="Columnas.Redonda.30cm">#REF!</definedName>
    <definedName name="columnasum" localSheetId="0">#REF!</definedName>
    <definedName name="columnasum">#REF!</definedName>
    <definedName name="Com.Personal" localSheetId="0">#REF!</definedName>
    <definedName name="Com.Personal">#REF!</definedName>
    <definedName name="COMBUSTIBLES" localSheetId="0">#REF!</definedName>
    <definedName name="COMBUSTIBLES">#REF!</definedName>
    <definedName name="CommHdr" localSheetId="0">#REF!</definedName>
    <definedName name="CommHdr">#REF!</definedName>
    <definedName name="CommLabel" localSheetId="0">#REF!</definedName>
    <definedName name="CommLabel">#REF!</definedName>
    <definedName name="Compactadogranular">#REF!</definedName>
    <definedName name="compactadormecanico">#REF!</definedName>
    <definedName name="COMPAÑIA" localSheetId="0">#REF!</definedName>
    <definedName name="COMPAÑIA">#REF!</definedName>
    <definedName name="Comparación" localSheetId="0">#REF!</definedName>
    <definedName name="Comparación">#REF!</definedName>
    <definedName name="COMPENS" localSheetId="0">#REF!</definedName>
    <definedName name="COMPENS">#REF!</definedName>
    <definedName name="compenss">#REF!</definedName>
    <definedName name="COMPRESOR" localSheetId="0">#REF!</definedName>
    <definedName name="COMPRESOR">#REF!</definedName>
    <definedName name="COMPRESOR_10" localSheetId="0">#REF!</definedName>
    <definedName name="COMPRESOR_10">#REF!</definedName>
    <definedName name="COMPRESOR_11" localSheetId="0">#REF!</definedName>
    <definedName name="COMPRESOR_11">#REF!</definedName>
    <definedName name="COMPRESOR_6" localSheetId="0">#REF!</definedName>
    <definedName name="COMPRESOR_6">#REF!</definedName>
    <definedName name="COMPRESOR_7" localSheetId="0">#REF!</definedName>
    <definedName name="COMPRESOR_7">#REF!</definedName>
    <definedName name="COMPRESOR_8" localSheetId="0">#REF!</definedName>
    <definedName name="COMPRESOR_8">#REF!</definedName>
    <definedName name="COMPRESOR_9" localSheetId="0">#REF!</definedName>
    <definedName name="COMPRESOR_9">#REF!</definedName>
    <definedName name="Compresores" localSheetId="0">#REF!</definedName>
    <definedName name="Compresores">#REF!</definedName>
    <definedName name="COMPUERTA_1x1_VOLANTA" localSheetId="0">#REF!</definedName>
    <definedName name="COMPUERTA_1x1_VOLANTA">#REF!</definedName>
    <definedName name="COMPUERTA_1x1_VOLANTA_10" localSheetId="0">#REF!</definedName>
    <definedName name="COMPUERTA_1x1_VOLANTA_10">#REF!</definedName>
    <definedName name="COMPUERTA_1x1_VOLANTA_11" localSheetId="0">#REF!</definedName>
    <definedName name="COMPUERTA_1x1_VOLANTA_11">#REF!</definedName>
    <definedName name="COMPUERTA_1x1_VOLANTA_6" localSheetId="0">#REF!</definedName>
    <definedName name="COMPUERTA_1x1_VOLANTA_6">#REF!</definedName>
    <definedName name="COMPUERTA_1x1_VOLANTA_7" localSheetId="0">#REF!</definedName>
    <definedName name="COMPUERTA_1x1_VOLANTA_7">#REF!</definedName>
    <definedName name="COMPUERTA_1x1_VOLANTA_8" localSheetId="0">#REF!</definedName>
    <definedName name="COMPUERTA_1x1_VOLANTA_8">#REF!</definedName>
    <definedName name="COMPUERTA_1x1_VOLANTA_9" localSheetId="0">#REF!</definedName>
    <definedName name="COMPUERTA_1x1_VOLANTA_9">#REF!</definedName>
    <definedName name="Con.Zap.ZC5" localSheetId="0">#REF!</definedName>
    <definedName name="Con.Zap.ZC5">#REF!</definedName>
    <definedName name="Concepto" localSheetId="0">#REF!</definedName>
    <definedName name="Concepto">#REF!</definedName>
    <definedName name="Concepto_pago" localSheetId="0">#REF!</definedName>
    <definedName name="Concepto_pago">#REF!</definedName>
    <definedName name="concreto" localSheetId="0">#REF!</definedName>
    <definedName name="concreto">#REF!</definedName>
    <definedName name="concreto.nivelacion" localSheetId="0">#REF!</definedName>
    <definedName name="concreto.nivelacion">#REF!</definedName>
    <definedName name="concreto.pobre" localSheetId="0">#REF!</definedName>
    <definedName name="concreto.pobre">#REF!</definedName>
    <definedName name="Concreto.pobre.bajo.zapata" localSheetId="0">#REF!</definedName>
    <definedName name="Concreto.pobre.bajo.zapata">#REF!</definedName>
    <definedName name="concreto_2">#N/A</definedName>
    <definedName name="CONDULET1" localSheetId="0">#REF!</definedName>
    <definedName name="CONDULET1">#REF!</definedName>
    <definedName name="CONDULET112" localSheetId="0">#REF!</definedName>
    <definedName name="CONDULET112">#REF!</definedName>
    <definedName name="condulet12">#REF!</definedName>
    <definedName name="CONDULET2" localSheetId="0">#REF!</definedName>
    <definedName name="CONDULET2">#REF!</definedName>
    <definedName name="CONDULET3" localSheetId="0">#REF!</definedName>
    <definedName name="CONDULET3">#REF!</definedName>
    <definedName name="CONDULET34" localSheetId="0">#REF!</definedName>
    <definedName name="CONDULET34">#REF!</definedName>
    <definedName name="CONDULET4" localSheetId="0">#REF!</definedName>
    <definedName name="CONDULET4">#REF!</definedName>
    <definedName name="CONEXBAJ4SDR41A6CONTRA" localSheetId="0">#REF!</definedName>
    <definedName name="CONEXBAJ4SDR41A6CONTRA">#REF!</definedName>
    <definedName name="CONEXCLOACA" localSheetId="0">#REF!</definedName>
    <definedName name="CONEXCLOACA">#REF!</definedName>
    <definedName name="confeccionpasamanos" localSheetId="0">#REF!</definedName>
    <definedName name="confeccionpasamanos">#REF!</definedName>
    <definedName name="CONFPUERTABISCLA" localSheetId="0">#REF!</definedName>
    <definedName name="CONFPUERTABISCLA">#REF!</definedName>
    <definedName name="CONFPUERTACLA" localSheetId="0">#REF!</definedName>
    <definedName name="CONFPUERTACLA">#REF!</definedName>
    <definedName name="CONFPUERTAFORROZINC" localSheetId="0">#REF!</definedName>
    <definedName name="CONFPUERTAFORROZINC">#REF!</definedName>
    <definedName name="CONFPUERTAPLUM" localSheetId="0">#REF!</definedName>
    <definedName name="CONFPUERTAPLUM">#REF!</definedName>
    <definedName name="CONI12HG" localSheetId="0">#REF!</definedName>
    <definedName name="CONI12HG">#REF!</definedName>
    <definedName name="conten">#REF!</definedName>
    <definedName name="CONTEN_10" localSheetId="0">#REF!</definedName>
    <definedName name="CONTEN_10">#REF!</definedName>
    <definedName name="CONTEN_11" localSheetId="0">#REF!</definedName>
    <definedName name="CONTEN_11">#REF!</definedName>
    <definedName name="CONTEN_6" localSheetId="0">#REF!</definedName>
    <definedName name="CONTEN_6">#REF!</definedName>
    <definedName name="CONTEN_7" localSheetId="0">#REF!</definedName>
    <definedName name="CONTEN_7">#REF!</definedName>
    <definedName name="CONTEN_8" localSheetId="0">#REF!</definedName>
    <definedName name="CONTEN_8">#REF!</definedName>
    <definedName name="CONTEN_9" localSheetId="0">#REF!</definedName>
    <definedName name="CONTEN_9">#REF!</definedName>
    <definedName name="CONTENML">#REF!</definedName>
    <definedName name="CONTENTELFORDM" localSheetId="0">#REF!</definedName>
    <definedName name="CONTENTELFORDM">#REF!</definedName>
    <definedName name="CONTENTELFORDM3" localSheetId="0">#REF!</definedName>
    <definedName name="CONTENTELFORDM3">#REF!</definedName>
    <definedName name="CONTRA1" localSheetId="0">#REF!</definedName>
    <definedName name="CONTRA1">#REF!</definedName>
    <definedName name="CONTRA2" localSheetId="0">#REF!</definedName>
    <definedName name="CONTRA2">#REF!</definedName>
    <definedName name="ContraHuella.Marmol" localSheetId="0">#REF!</definedName>
    <definedName name="ContraHuella.Marmol">#REF!</definedName>
    <definedName name="CONTRATO2" localSheetId="0">#REF!</definedName>
    <definedName name="CONTRATO2">#REF!</definedName>
    <definedName name="contrato4" localSheetId="0">#REF!,#REF!,#REF!,#REF!,#REF!,#REF!,#REF!,#REF!,#REF!,#REF!,#REF!,#REF!,#REF!,#REF!,#REF!,#REF!,#REF!</definedName>
    <definedName name="contrato4">#REF!,#REF!,#REF!,#REF!,#REF!,#REF!,#REF!,#REF!,#REF!,#REF!,#REF!,#REF!,#REF!,#REF!,#REF!,#REF!,#REF!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NTROLADM" localSheetId="0">#REF!</definedName>
    <definedName name="CONTROLADM">#REF!</definedName>
    <definedName name="controlbox" localSheetId="0">#REF!</definedName>
    <definedName name="controlbox">#REF!</definedName>
    <definedName name="CONTROLCOC" localSheetId="0">#REF!</definedName>
    <definedName name="CONTROLCOC">#REF!</definedName>
    <definedName name="CONTROLCOME" localSheetId="0">#REF!</definedName>
    <definedName name="CONTROLCOME">#REF!</definedName>
    <definedName name="CONTROLLAV" localSheetId="0">#REF!</definedName>
    <definedName name="CONTROLLAV">#REF!</definedName>
    <definedName name="Conv." localSheetId="0">#REF!</definedName>
    <definedName name="Conv.">#REF!</definedName>
    <definedName name="Conv.Col.C1" localSheetId="0">#REF!</definedName>
    <definedName name="Conv.Col.C1">#REF!</definedName>
    <definedName name="Conv.Col.C5" localSheetId="0">#REF!</definedName>
    <definedName name="Conv.Col.C5">#REF!</definedName>
    <definedName name="Conv.Col.C6" localSheetId="0">#REF!</definedName>
    <definedName name="Conv.Col.C6">#REF!</definedName>
    <definedName name="Conv.Col.C7" localSheetId="0">#REF!</definedName>
    <definedName name="Conv.Col.C7">#REF!</definedName>
    <definedName name="Conv.Col.C8" localSheetId="0">#REF!</definedName>
    <definedName name="Conv.Col.C8">#REF!</definedName>
    <definedName name="Conv.Losa" localSheetId="0">#REF!</definedName>
    <definedName name="Conv.Losa">#REF!</definedName>
    <definedName name="Conv.V2" localSheetId="0">#REF!</definedName>
    <definedName name="Conv.V2">#REF!</definedName>
    <definedName name="Conv.V3" localSheetId="0">#REF!</definedName>
    <definedName name="Conv.V3">#REF!</definedName>
    <definedName name="Conv.V4" localSheetId="0">#REF!</definedName>
    <definedName name="Conv.V4">#REF!</definedName>
    <definedName name="Conv.V5" localSheetId="0">#REF!</definedName>
    <definedName name="Conv.V5">#REF!</definedName>
    <definedName name="Conv.V7" localSheetId="0">#REF!</definedName>
    <definedName name="Conv.V7">#REF!</definedName>
    <definedName name="Conv.V8" localSheetId="0">#REF!</definedName>
    <definedName name="Conv.V8">#REF!</definedName>
    <definedName name="Conv.Viga.V1" localSheetId="0">#REF!</definedName>
    <definedName name="Conv.Viga.V1">#REF!</definedName>
    <definedName name="Conv.Zap.ZC1" localSheetId="0">#REF!</definedName>
    <definedName name="Conv.Zap.ZC1">#REF!</definedName>
    <definedName name="Conv.Zap.ZC2" localSheetId="0">#REF!</definedName>
    <definedName name="Conv.Zap.ZC2">#REF!</definedName>
    <definedName name="Conv.Zap.Zc3" localSheetId="0">#REF!</definedName>
    <definedName name="Conv.Zap.Zc3">#REF!</definedName>
    <definedName name="Conv.Zap.Zc4" localSheetId="0">#REF!</definedName>
    <definedName name="Conv.Zap.Zc4">#REF!</definedName>
    <definedName name="Conv.Zap.ZC6" localSheetId="0">#REF!</definedName>
    <definedName name="Conv.Zap.ZC6">#REF!</definedName>
    <definedName name="Conv.Zap.ZC7" localSheetId="0">#REF!</definedName>
    <definedName name="Conv.Zap.ZC7">#REF!</definedName>
    <definedName name="Conv.Zap.ZC8" localSheetId="0">#REF!</definedName>
    <definedName name="Conv.Zap.ZC8">#REF!</definedName>
    <definedName name="Conversion" localSheetId="0">#REF!</definedName>
    <definedName name="Conversion">#REF!</definedName>
    <definedName name="Coord_Int" localSheetId="0">#REF!</definedName>
    <definedName name="Coord_Int">#REF!</definedName>
    <definedName name="Coord_Nac" localSheetId="0">#REF!</definedName>
    <definedName name="Coord_Nac">#REF!</definedName>
    <definedName name="COPIA" localSheetId="0">#REF!</definedName>
    <definedName name="COPIA">#REF!</definedName>
    <definedName name="COPIA_8" localSheetId="0">#REF!</definedName>
    <definedName name="COPIA_8">#REF!</definedName>
    <definedName name="COPIAR_TODO" localSheetId="0">#REF!</definedName>
    <definedName name="COPIAR_TODO">#REF!</definedName>
    <definedName name="copling34pvc">#REF!</definedName>
    <definedName name="cOR" localSheetId="0" hidden="1">#REF!</definedName>
    <definedName name="cOR" hidden="1">#REF!</definedName>
    <definedName name="CORINAL12FALDA" localSheetId="0">#REF!</definedName>
    <definedName name="CORINAL12FALDA">#REF!</definedName>
    <definedName name="CORINALCEM" localSheetId="0">#REF!</definedName>
    <definedName name="CORINALCEM">#REF!</definedName>
    <definedName name="CORINALFALDA" localSheetId="0">#REF!</definedName>
    <definedName name="CORINALFALDA">#REF!</definedName>
    <definedName name="CORINALPEQ" localSheetId="0">#REF!</definedName>
    <definedName name="CORINALPEQ">#REF!</definedName>
    <definedName name="CORNEXT" localSheetId="0">#REF!</definedName>
    <definedName name="CORNEXT">#REF!</definedName>
    <definedName name="CORNINT" localSheetId="0">#REF!</definedName>
    <definedName name="CORNINT">#REF!</definedName>
    <definedName name="corniza.2.62pies" localSheetId="0">#REF!</definedName>
    <definedName name="corniza.2.62pies">#REF!</definedName>
    <definedName name="corniza.2pies" localSheetId="0">#REF!</definedName>
    <definedName name="corniza.2pies">#REF!</definedName>
    <definedName name="coronado" localSheetId="0">#REF!</definedName>
    <definedName name="coronado">#REF!</definedName>
    <definedName name="correa8" localSheetId="0">#REF!</definedName>
    <definedName name="correa8">#REF!</definedName>
    <definedName name="CORREDERA" localSheetId="0">#REF!</definedName>
    <definedName name="CORREDERA">#REF!</definedName>
    <definedName name="cort" localSheetId="0">#REF!</definedName>
    <definedName name="cort">#REF!</definedName>
    <definedName name="Corte.Chazos" localSheetId="0">#REF!</definedName>
    <definedName name="Corte.Chazos">#REF!</definedName>
    <definedName name="Corte_y_Bote_Material____C_E" localSheetId="0">#REF!</definedName>
    <definedName name="Corte_y_Bote_Material____C_E">#REF!</definedName>
    <definedName name="corte20" localSheetId="0">#REF!</definedName>
    <definedName name="corte20">#REF!</definedName>
    <definedName name="corte40" localSheetId="0">#REF!</definedName>
    <definedName name="corte40">#REF!</definedName>
    <definedName name="corte60" localSheetId="0">#REF!</definedName>
    <definedName name="corte60">#REF!</definedName>
    <definedName name="corte80" localSheetId="0">#REF!</definedName>
    <definedName name="corte80">#REF!</definedName>
    <definedName name="corteamarrebastones">#REF!</definedName>
    <definedName name="corteceramica" localSheetId="0">#REF!</definedName>
    <definedName name="corteceramica">#REF!</definedName>
    <definedName name="cortechazo">#REF!</definedName>
    <definedName name="cortechazogranito">#REF!</definedName>
    <definedName name="CORTEEQUIPO" localSheetId="0">#REF!</definedName>
    <definedName name="CORTEEQUIPO">#REF!</definedName>
    <definedName name="cosa" hidden="1">#REF!</definedName>
    <definedName name="COSTO" localSheetId="0">#REF!</definedName>
    <definedName name="COSTO">#REF!</definedName>
    <definedName name="costo.alquiler.casa" localSheetId="0">#REF!</definedName>
    <definedName name="costo.alquiler.casa">#REF!</definedName>
    <definedName name="costo.andamio.panete" localSheetId="0">#REF!</definedName>
    <definedName name="costo.andamio.panete">#REF!</definedName>
    <definedName name="costo.bajada.block" localSheetId="0">#REF!</definedName>
    <definedName name="costo.bajada.block">#REF!</definedName>
    <definedName name="costo.bajada.ladrillo" localSheetId="0">#REF!</definedName>
    <definedName name="costo.bajada.ladrillo">#REF!</definedName>
    <definedName name="costo.bajada.mat.m3" localSheetId="0">#REF!</definedName>
    <definedName name="costo.bajada.mat.m3">#REF!</definedName>
    <definedName name="costo.block4" localSheetId="0">#REF!</definedName>
    <definedName name="costo.block4">#REF!</definedName>
    <definedName name="costo.block6" localSheetId="0">#REF!</definedName>
    <definedName name="costo.block6">#REF!</definedName>
    <definedName name="costo.block8" localSheetId="0">#REF!</definedName>
    <definedName name="costo.block8">#REF!</definedName>
    <definedName name="costo.camion.cisterna" localSheetId="0">#REF!</definedName>
    <definedName name="costo.camion.cisterna">#REF!</definedName>
    <definedName name="costo.carguio.exc" localSheetId="0">#REF!</definedName>
    <definedName name="costo.carguio.exc">#REF!</definedName>
    <definedName name="costo.carguio.mat" localSheetId="0">#REF!</definedName>
    <definedName name="costo.carguio.mat">#REF!</definedName>
    <definedName name="costo.cinta.peligro" localSheetId="0">#REF!</definedName>
    <definedName name="costo.cinta.peligro">#REF!</definedName>
    <definedName name="costo.codo.pvc.media.presion" localSheetId="0">#REF!</definedName>
    <definedName name="costo.codo.pvc.media.presion">#REF!</definedName>
    <definedName name="costo.coloc.afalto.2.5.pulg" localSheetId="0">#REF!</definedName>
    <definedName name="costo.coloc.afalto.2.5.pulg">#REF!</definedName>
    <definedName name="costo.coloc.guardera" localSheetId="0">#REF!</definedName>
    <definedName name="costo.coloc.guardera">#REF!</definedName>
    <definedName name="costo.demoli.baden" localSheetId="0">#REF!</definedName>
    <definedName name="costo.demoli.baden">#REF!</definedName>
    <definedName name="costo.demoli.registro.1.5" localSheetId="0">#REF!</definedName>
    <definedName name="costo.demoli.registro.1.5">#REF!</definedName>
    <definedName name="costo.enc.des.losas.35" localSheetId="0">#REF!</definedName>
    <definedName name="costo.enc.des.losas.35">#REF!</definedName>
    <definedName name="costo.enc.des.muro.20" localSheetId="0">#REF!</definedName>
    <definedName name="costo.enc.des.muro.20">#REF!</definedName>
    <definedName name="costo.fd.cemento" localSheetId="0">#REF!</definedName>
    <definedName name="costo.fd.cemento">#REF!</definedName>
    <definedName name="costo.gl.ac30" localSheetId="0">#REF!</definedName>
    <definedName name="costo.gl.ac30">#REF!</definedName>
    <definedName name="costo.gl.aceite.formaleta" localSheetId="0">#REF!</definedName>
    <definedName name="costo.gl.aceite.formaleta">#REF!</definedName>
    <definedName name="costo.gl.agua" localSheetId="0">#REF!</definedName>
    <definedName name="costo.gl.agua">#REF!</definedName>
    <definedName name="costo.gl.gasoil" localSheetId="0">#REF!</definedName>
    <definedName name="costo.gl.gasoil">#REF!</definedName>
    <definedName name="costo.gl.gasolina.premiun" localSheetId="0">#REF!</definedName>
    <definedName name="costo.gl.gasolina.premiun">#REF!</definedName>
    <definedName name="costo.gl.gasolina.reg" localSheetId="0">#REF!</definedName>
    <definedName name="costo.gl.gasolina.reg">#REF!</definedName>
    <definedName name="costo.gl.kerone" localSheetId="0">#REF!</definedName>
    <definedName name="costo.gl.kerone">#REF!</definedName>
    <definedName name="costo.gl.lubricante" localSheetId="0">#REF!</definedName>
    <definedName name="costo.gl.lubricante">#REF!</definedName>
    <definedName name="costo.gl.tangi" localSheetId="0">#REF!</definedName>
    <definedName name="costo.gl.tangi">#REF!</definedName>
    <definedName name="costo.grader.cat.140h" localSheetId="0">#REF!</definedName>
    <definedName name="costo.grader.cat.140h">#REF!</definedName>
    <definedName name="costo.horm.ind.140" localSheetId="0">#REF!</definedName>
    <definedName name="costo.horm.ind.140">#REF!</definedName>
    <definedName name="costo.horm.ind.160" localSheetId="0">#REF!</definedName>
    <definedName name="costo.horm.ind.160">#REF!</definedName>
    <definedName name="costo.horm.ind.180" localSheetId="0">#REF!</definedName>
    <definedName name="costo.horm.ind.180">#REF!</definedName>
    <definedName name="costo.horm.ind.210" localSheetId="0">#REF!</definedName>
    <definedName name="costo.horm.ind.210">#REF!</definedName>
    <definedName name="costo.horm.ind.240" localSheetId="0">#REF!</definedName>
    <definedName name="costo.horm.ind.240">#REF!</definedName>
    <definedName name="costo.horm.ind.280" localSheetId="0">#REF!</definedName>
    <definedName name="costo.horm.ind.280">#REF!</definedName>
    <definedName name="costo.ladrillo" localSheetId="0">#REF!</definedName>
    <definedName name="costo.ladrillo">#REF!</definedName>
    <definedName name="costo.lb.ala.12" localSheetId="0">#REF!</definedName>
    <definedName name="costo.lb.ala.12">#REF!</definedName>
    <definedName name="costo.lb.ala.18" localSheetId="0">#REF!</definedName>
    <definedName name="costo.lb.ala.18">#REF!</definedName>
    <definedName name="costo.lb.clavo.corriente" localSheetId="0">#REF!</definedName>
    <definedName name="costo.lb.clavo.corriente">#REF!</definedName>
    <definedName name="costo.letrero.preventivo" localSheetId="0">#REF!</definedName>
    <definedName name="costo.letrero.preventivo">#REF!</definedName>
    <definedName name="costo.m2.distrib" localSheetId="0">#REF!</definedName>
    <definedName name="costo.m2.distrib">#REF!</definedName>
    <definedName name="costo.m2.distrib.agreg" localSheetId="0">#REF!</definedName>
    <definedName name="costo.m2.distrib.agreg">#REF!</definedName>
    <definedName name="costo.m3.arena" localSheetId="0">#REF!</definedName>
    <definedName name="costo.m3.arena">#REF!</definedName>
    <definedName name="costo.m3.arena.panete" localSheetId="0">#REF!</definedName>
    <definedName name="costo.m3.arena.panete">#REF!</definedName>
    <definedName name="costo.m3.arena.rell" localSheetId="0">#REF!</definedName>
    <definedName name="costo.m3.arena.rell">#REF!</definedName>
    <definedName name="costo.m3.base" localSheetId="0">#REF!</definedName>
    <definedName name="costo.m3.base">#REF!</definedName>
    <definedName name="costo.m3.bomba.arrastre" localSheetId="0">#REF!</definedName>
    <definedName name="costo.m3.bomba.arrastre">#REF!</definedName>
    <definedName name="costo.m3.grava" localSheetId="0">#REF!</definedName>
    <definedName name="costo.m3.grava">#REF!</definedName>
    <definedName name="costo.m3.gravoarena" localSheetId="0">#REF!</definedName>
    <definedName name="costo.m3.gravoarena">#REF!</definedName>
    <definedName name="costo.m3.horm.trompo" localSheetId="0">#REF!</definedName>
    <definedName name="costo.m3.horm.trompo">#REF!</definedName>
    <definedName name="costo.m3.sub.base" localSheetId="0">#REF!</definedName>
    <definedName name="costo.m3.sub.base">#REF!</definedName>
    <definedName name="costo.mat.relleno" localSheetId="0">#REF!</definedName>
    <definedName name="costo.mat.relleno">#REF!</definedName>
    <definedName name="costo.mes.furgon" localSheetId="0">#REF!</definedName>
    <definedName name="costo.mes.furgon">#REF!</definedName>
    <definedName name="costo.mezcla.1.3" localSheetId="0">#REF!</definedName>
    <definedName name="costo.mezcla.1.3">#REF!</definedName>
    <definedName name="costo.mezcla.1.3.5" localSheetId="0">#REF!</definedName>
    <definedName name="costo.mezcla.1.3.5">#REF!</definedName>
    <definedName name="costo.ml.hilo.nylon" localSheetId="0">#REF!</definedName>
    <definedName name="costo.ml.hilo.nylon">#REF!</definedName>
    <definedName name="costo.mo.acera" localSheetId="0">#REF!</definedName>
    <definedName name="costo.mo.acera">#REF!</definedName>
    <definedName name="costo.mo.block.4" localSheetId="0">#REF!</definedName>
    <definedName name="costo.mo.block.4">#REF!</definedName>
    <definedName name="costo.mo.block.6" localSheetId="0">#REF!</definedName>
    <definedName name="costo.mo.block.6">#REF!</definedName>
    <definedName name="costo.mo.block.8" localSheetId="0">#REF!</definedName>
    <definedName name="costo.mo.block.8">#REF!</definedName>
    <definedName name="costo.mo.conten" localSheetId="0">#REF!</definedName>
    <definedName name="costo.mo.conten">#REF!</definedName>
    <definedName name="costo.mo.ladrillo" localSheetId="0">#REF!</definedName>
    <definedName name="costo.mo.ladrillo">#REF!</definedName>
    <definedName name="costo.mo.m2.panete" localSheetId="0">#REF!</definedName>
    <definedName name="costo.mo.m2.panete">#REF!</definedName>
    <definedName name="costo.mo.qq.acero" localSheetId="0">#REF!</definedName>
    <definedName name="costo.mo.qq.acero">#REF!</definedName>
    <definedName name="costo.mortero.panete" localSheetId="0">#REF!</definedName>
    <definedName name="costo.mortero.panete">#REF!</definedName>
    <definedName name="costo.p2.pinobruto" localSheetId="0">#REF!</definedName>
    <definedName name="costo.p2.pinobruto">#REF!</definedName>
    <definedName name="costo.pala.966" localSheetId="0">#REF!</definedName>
    <definedName name="costo.pala.966">#REF!</definedName>
    <definedName name="costo.pala.cat.966d" localSheetId="0">#REF!</definedName>
    <definedName name="costo.pala.cat.966d">#REF!</definedName>
    <definedName name="costo.panete" localSheetId="0">#REF!</definedName>
    <definedName name="costo.panete">#REF!</definedName>
    <definedName name="costo.pl.madera.4.2" localSheetId="0">#REF!</definedName>
    <definedName name="costo.pl.madera.4.2">#REF!</definedName>
    <definedName name="costo.plancha.madera.4.8" localSheetId="0">#REF!</definedName>
    <definedName name="costo.plancha.madera.4.8">#REF!</definedName>
    <definedName name="costo.qq.acero" localSheetId="0">#REF!</definedName>
    <definedName name="costo.qq.acero">#REF!</definedName>
    <definedName name="costo.retro.cat.225" localSheetId="0">#REF!</definedName>
    <definedName name="costo.retro.cat.225">#REF!</definedName>
    <definedName name="costo.retro.cat.416" localSheetId="0">#REF!</definedName>
    <definedName name="costo.retro.cat.416">#REF!</definedName>
    <definedName name="costo.rodillo.dinapac.ca25" localSheetId="0">#REF!</definedName>
    <definedName name="costo.rodillo.dinapac.ca25">#REF!</definedName>
    <definedName name="costo.sumin.asfalto" localSheetId="0">#REF!</definedName>
    <definedName name="costo.sumin.asfalto">#REF!</definedName>
    <definedName name="costo.tapa.registro" localSheetId="0">#REF!</definedName>
    <definedName name="costo.tapa.registro">#REF!</definedName>
    <definedName name="costo.transp.gl.ac30" localSheetId="0">#REF!</definedName>
    <definedName name="costo.transp.gl.ac30">#REF!</definedName>
    <definedName name="costo.traslado.corto.patana" localSheetId="0">#REF!</definedName>
    <definedName name="costo.traslado.corto.patana">#REF!</definedName>
    <definedName name="costo.traslado.largo.patana" localSheetId="0">#REF!</definedName>
    <definedName name="costo.traslado.largo.patana">#REF!</definedName>
    <definedName name="costo.tub.18" localSheetId="0">#REF!</definedName>
    <definedName name="costo.tub.18">#REF!</definedName>
    <definedName name="costo.tub.21" localSheetId="0">#REF!</definedName>
    <definedName name="costo.tub.21">#REF!</definedName>
    <definedName name="costo.tub.24" localSheetId="0">#REF!</definedName>
    <definedName name="costo.tub.24">#REF!</definedName>
    <definedName name="costo.tub.30" localSheetId="0">#REF!</definedName>
    <definedName name="costo.tub.30">#REF!</definedName>
    <definedName name="costo.tub.36" localSheetId="0">#REF!</definedName>
    <definedName name="costo.tub.36">#REF!</definedName>
    <definedName name="costo.tub.42" localSheetId="0">#REF!</definedName>
    <definedName name="costo.tub.42">#REF!</definedName>
    <definedName name="costo.tub.48" localSheetId="0">#REF!</definedName>
    <definedName name="costo.tub.48">#REF!</definedName>
    <definedName name="costo.tub.60" localSheetId="0">#REF!</definedName>
    <definedName name="costo.tub.60">#REF!</definedName>
    <definedName name="costo.tub.72" localSheetId="0">#REF!</definedName>
    <definedName name="costo.tub.72">#REF!</definedName>
    <definedName name="costo.tub.8" localSheetId="0">#REF!</definedName>
    <definedName name="costo.tub.8">#REF!</definedName>
    <definedName name="costo.tubo.pvc.media.presion" localSheetId="0">#REF!</definedName>
    <definedName name="costo.tubo.pvc.media.presion">#REF!</definedName>
    <definedName name="costocapataz" localSheetId="0">#REF!</definedName>
    <definedName name="costocapataz">#REF!</definedName>
    <definedName name="costoobrero" localSheetId="0">#REF!</definedName>
    <definedName name="costoobrero">#REF!</definedName>
    <definedName name="costoobrerosen" localSheetId="0">#REF!</definedName>
    <definedName name="costoobrerosen">#REF!</definedName>
    <definedName name="costotecesp" localSheetId="0">#REF!</definedName>
    <definedName name="costotecesp">#REF!</definedName>
    <definedName name="COT_302" localSheetId="0">#REF!</definedName>
    <definedName name="COT_302">#REF!</definedName>
    <definedName name="COT_360" localSheetId="0">#REF!</definedName>
    <definedName name="COT_360">#REF!</definedName>
    <definedName name="COT_361" localSheetId="0">#REF!</definedName>
    <definedName name="COT_361">#REF!</definedName>
    <definedName name="COT_364" localSheetId="0">#REF!</definedName>
    <definedName name="COT_364">#REF!</definedName>
    <definedName name="cotizaciones">#REF!</definedName>
    <definedName name="cotizacionesHeader">#REF!</definedName>
    <definedName name="cotizacionesTabla">#REF!</definedName>
    <definedName name="Cotizaciongeneral2" localSheetId="0">#REF!</definedName>
    <definedName name="Cotizaciongeneral2">#REF!</definedName>
    <definedName name="COTIZADO_EN" localSheetId="0">#REF!</definedName>
    <definedName name="COTIZADO_EN">#REF!</definedName>
    <definedName name="COUPLING112HG" localSheetId="0">#REF!</definedName>
    <definedName name="COUPLING112HG">#REF!</definedName>
    <definedName name="COUPLING12HG" localSheetId="0">#REF!</definedName>
    <definedName name="COUPLING12HG">#REF!</definedName>
    <definedName name="COUPLING1HG" localSheetId="0">#REF!</definedName>
    <definedName name="COUPLING1HG">#REF!</definedName>
    <definedName name="COUPLING212HG" localSheetId="0">#REF!</definedName>
    <definedName name="COUPLING212HG">#REF!</definedName>
    <definedName name="COUPLING2HG" localSheetId="0">#REF!</definedName>
    <definedName name="COUPLING2HG">#REF!</definedName>
    <definedName name="COUPLING34HG" localSheetId="0">#REF!</definedName>
    <definedName name="COUPLING34HG">#REF!</definedName>
    <definedName name="COUPLING3HG" localSheetId="0">#REF!</definedName>
    <definedName name="COUPLING3HG">#REF!</definedName>
    <definedName name="COUPLING4HG" localSheetId="0">#REF!</definedName>
    <definedName name="COUPLING4HG">#REF!</definedName>
    <definedName name="cozocalo" localSheetId="0">#REF!</definedName>
    <definedName name="cozocalo">#REF!</definedName>
    <definedName name="cp_a3" localSheetId="0">#REF!</definedName>
    <definedName name="cp_a3">#REF!</definedName>
    <definedName name="CPANEL" localSheetId="0">#REF!</definedName>
    <definedName name="CPANEL">#REF!</definedName>
    <definedName name="CPAPSERV" localSheetId="0">#REF!</definedName>
    <definedName name="CPAPSERV">#REF!</definedName>
    <definedName name="CPC10A" localSheetId="0">#REF!</definedName>
    <definedName name="CPC10A">#REF!</definedName>
    <definedName name="CPC2A" localSheetId="0">#REF!</definedName>
    <definedName name="CPC2A">#REF!</definedName>
    <definedName name="CPC3A" localSheetId="0">#REF!</definedName>
    <definedName name="CPC3A">#REF!</definedName>
    <definedName name="CPC3B" localSheetId="0">#REF!</definedName>
    <definedName name="CPC3B">#REF!</definedName>
    <definedName name="CPC3C" localSheetId="0">#REF!</definedName>
    <definedName name="CPC3C">#REF!</definedName>
    <definedName name="CPC7A" localSheetId="0">#REF!</definedName>
    <definedName name="CPC7A">#REF!</definedName>
    <definedName name="CPC7B" localSheetId="0">#REF!</definedName>
    <definedName name="CPC7B">#REF!</definedName>
    <definedName name="CPC7C" localSheetId="0">#REF!</definedName>
    <definedName name="CPC7C">#REF!</definedName>
    <definedName name="CPC9A" localSheetId="0">#REF!</definedName>
    <definedName name="CPC9A">#REF!</definedName>
    <definedName name="CPCA" localSheetId="0">#REF!</definedName>
    <definedName name="CPCA">#REF!</definedName>
    <definedName name="cprestamo" localSheetId="0">#REF!</definedName>
    <definedName name="cprestamo">#REF!</definedName>
    <definedName name="CPVC" localSheetId="0">#REF!</definedName>
    <definedName name="CPVC">#REF!</definedName>
    <definedName name="CPVCTANGIT125" localSheetId="0">#REF!</definedName>
    <definedName name="CPVCTANGIT125">#REF!</definedName>
    <definedName name="CPVCTANGIT230" localSheetId="0">#REF!</definedName>
    <definedName name="CPVCTANGIT230">#REF!</definedName>
    <definedName name="CPVCTANGIT460" localSheetId="0">#REF!</definedName>
    <definedName name="CPVCTANGIT460">#REF!</definedName>
    <definedName name="CPVCTANGIT920" localSheetId="0">#REF!</definedName>
    <definedName name="CPVCTANGIT920">#REF!</definedName>
    <definedName name="Cravilla3.4" localSheetId="0">#REF!</definedName>
    <definedName name="Cravilla3.4">#REF!</definedName>
    <definedName name="CREPISA" localSheetId="0">#REF!</definedName>
    <definedName name="CREPISA">#REF!</definedName>
    <definedName name="Crhist" localSheetId="0">#REF!</definedName>
    <definedName name="Crhist">#REF!</definedName>
    <definedName name="Cristalizado.marmol" localSheetId="0">#REF!</definedName>
    <definedName name="Cristalizado.marmol">#REF!</definedName>
    <definedName name="CRISTMIN" localSheetId="0">#REF!</definedName>
    <definedName name="CRISTMIN">#REF!</definedName>
    <definedName name="Criteria_MI">#REF!</definedName>
    <definedName name="_xlnm.Criteria" localSheetId="0">#REF!</definedName>
    <definedName name="_xlnm.Criteria">#REF!</definedName>
    <definedName name="CRONOGRAMA" localSheetId="0">#REF!</definedName>
    <definedName name="CRONOGRAMA">#REF!</definedName>
    <definedName name="CRUZ_HG_1_12" localSheetId="0">#REF!</definedName>
    <definedName name="CRUZ_HG_1_12">#REF!</definedName>
    <definedName name="CRUZ_HG_1_12_10" localSheetId="0">#REF!</definedName>
    <definedName name="CRUZ_HG_1_12_10">#REF!</definedName>
    <definedName name="CRUZ_HG_1_12_11" localSheetId="0">#REF!</definedName>
    <definedName name="CRUZ_HG_1_12_11">#REF!</definedName>
    <definedName name="CRUZ_HG_1_12_6" localSheetId="0">#REF!</definedName>
    <definedName name="CRUZ_HG_1_12_6">#REF!</definedName>
    <definedName name="CRUZ_HG_1_12_7" localSheetId="0">#REF!</definedName>
    <definedName name="CRUZ_HG_1_12_7">#REF!</definedName>
    <definedName name="CRUZ_HG_1_12_8" localSheetId="0">#REF!</definedName>
    <definedName name="CRUZ_HG_1_12_8">#REF!</definedName>
    <definedName name="CRUZ_HG_1_12_9" localSheetId="0">#REF!</definedName>
    <definedName name="CRUZ_HG_1_12_9">#REF!</definedName>
    <definedName name="CSAL12" localSheetId="0">#REF!</definedName>
    <definedName name="CSAL12">#REF!</definedName>
    <definedName name="CSALIDA1" localSheetId="0">#REF!</definedName>
    <definedName name="CSALIDA1">#REF!</definedName>
    <definedName name="CSALIDA112" localSheetId="0">#REF!</definedName>
    <definedName name="CSALIDA112">#REF!</definedName>
    <definedName name="CSALIDA114" localSheetId="0">#REF!</definedName>
    <definedName name="CSALIDA114">#REF!</definedName>
    <definedName name="CSALIDA12" localSheetId="0">#REF!</definedName>
    <definedName name="CSALIDA12">#REF!</definedName>
    <definedName name="CSALIDA12Y34" localSheetId="0">#REF!</definedName>
    <definedName name="CSALIDA12Y34">#REF!</definedName>
    <definedName name="CSALIDA2" localSheetId="0">#REF!</definedName>
    <definedName name="CSALIDA2">#REF!</definedName>
    <definedName name="CSALIDA34" localSheetId="0">#REF!</definedName>
    <definedName name="CSALIDA34">#REF!</definedName>
    <definedName name="CSALIDACAL" localSheetId="0">#REF!</definedName>
    <definedName name="CSALIDACAL">#REF!</definedName>
    <definedName name="CSALIDACOBRE1" localSheetId="0">#REF!</definedName>
    <definedName name="CSALIDACOBRE1">#REF!</definedName>
    <definedName name="CSALIDACOBRE12" localSheetId="0">#REF!</definedName>
    <definedName name="CSALIDACOBRE12">#REF!</definedName>
    <definedName name="CSALIDACOBRE34" localSheetId="0">#REF!</definedName>
    <definedName name="CSALIDACOBRE34">#REF!</definedName>
    <definedName name="CSALIDAFILTRO" localSheetId="0">#REF!</definedName>
    <definedName name="CSALIDAFILTRO">#REF!</definedName>
    <definedName name="CSALIDAFLUX" localSheetId="0">#REF!</definedName>
    <definedName name="CSALIDAFLUX">#REF!</definedName>
    <definedName name="CSALIDAINOD" localSheetId="0">#REF!</definedName>
    <definedName name="CSALIDAINOD">#REF!</definedName>
    <definedName name="CSALIDAorin" localSheetId="0">#REF!</definedName>
    <definedName name="CSALIDAorin">#REF!</definedName>
    <definedName name="CSDT2" hidden="1">#REF!</definedName>
    <definedName name="CSSD" localSheetId="0">#REF!</definedName>
    <definedName name="CSSD">#REF!</definedName>
    <definedName name="CTC" localSheetId="0">#REF!</definedName>
    <definedName name="CTC">#REF!</definedName>
    <definedName name="CTEJA" localSheetId="0">#REF!</definedName>
    <definedName name="CTEJA">#REF!</definedName>
    <definedName name="ctejas" localSheetId="0">#REF!</definedName>
    <definedName name="ctejas">#REF!</definedName>
    <definedName name="CTERMBANO" localSheetId="0">#REF!</definedName>
    <definedName name="CTERMBANO">#REF!</definedName>
    <definedName name="CTG1CAM" localSheetId="0">#REF!</definedName>
    <definedName name="CTG1CAM">#REF!</definedName>
    <definedName name="CTG2CAM" localSheetId="0">#REF!</definedName>
    <definedName name="CTG2CAM">#REF!</definedName>
    <definedName name="CTIM" localSheetId="0">#REF!</definedName>
    <definedName name="CTIM">#REF!</definedName>
    <definedName name="CTIMBRECOR" localSheetId="0">#REF!</definedName>
    <definedName name="CTIMBRECOR">#REF!</definedName>
    <definedName name="CTINACO" localSheetId="0">#REF!</definedName>
    <definedName name="CTINACO">#REF!</definedName>
    <definedName name="CTO">#REF!</definedName>
    <definedName name="CTRIHUEDOM" localSheetId="0">#REF!</definedName>
    <definedName name="CTRIHUEDOM">#REF!</definedName>
    <definedName name="CTUBALCANT0312" localSheetId="0">#REF!</definedName>
    <definedName name="CTUBALCANT0312">#REF!</definedName>
    <definedName name="CTUBALCANT0315" localSheetId="0">#REF!</definedName>
    <definedName name="CTUBALCANT0315">#REF!</definedName>
    <definedName name="CTUBALCANT0321" localSheetId="0">#REF!</definedName>
    <definedName name="CTUBALCANT0321">#REF!</definedName>
    <definedName name="CTUBALCANT0324" localSheetId="0">#REF!</definedName>
    <definedName name="CTUBALCANT0324">#REF!</definedName>
    <definedName name="CTUBALCANT0330" localSheetId="0">#REF!</definedName>
    <definedName name="CTUBALCANT0330">#REF!</definedName>
    <definedName name="CTUBALCANT0336" localSheetId="0">#REF!</definedName>
    <definedName name="CTUBALCANT0336">#REF!</definedName>
    <definedName name="CTUBALCANT036" localSheetId="0">#REF!</definedName>
    <definedName name="CTUBALCANT036">#REF!</definedName>
    <definedName name="CTUBALCANT038" localSheetId="0">#REF!</definedName>
    <definedName name="CTUBALCANT038">#REF!</definedName>
    <definedName name="CTUBALCANT12" localSheetId="0">#REF!</definedName>
    <definedName name="CTUBALCANT12">#REF!</definedName>
    <definedName name="CTUBALCANT15" localSheetId="0">#REF!</definedName>
    <definedName name="CTUBALCANT15">#REF!</definedName>
    <definedName name="CTUBALCANT21" localSheetId="0">#REF!</definedName>
    <definedName name="CTUBALCANT21">#REF!</definedName>
    <definedName name="CTUBALCANT24" localSheetId="0">#REF!</definedName>
    <definedName name="CTUBALCANT24">#REF!</definedName>
    <definedName name="CTUBALCANT30" localSheetId="0">#REF!</definedName>
    <definedName name="CTUBALCANT30">#REF!</definedName>
    <definedName name="CTUBALCANT36" localSheetId="0">#REF!</definedName>
    <definedName name="CTUBALCANT36">#REF!</definedName>
    <definedName name="CTUBALCANT6" localSheetId="0">#REF!</definedName>
    <definedName name="CTUBALCANT6">#REF!</definedName>
    <definedName name="CTUBALCANT8" localSheetId="0">#REF!</definedName>
    <definedName name="CTUBALCANT8">#REF!</definedName>
    <definedName name="CTUBASB12" localSheetId="0">#REF!</definedName>
    <definedName name="CTUBASB12">#REF!</definedName>
    <definedName name="CTUBASB16" localSheetId="0">#REF!</definedName>
    <definedName name="CTUBASB16">#REF!</definedName>
    <definedName name="CTUBASB20" localSheetId="0">#REF!</definedName>
    <definedName name="CTUBASB20">#REF!</definedName>
    <definedName name="CTUBASB3" localSheetId="0">#REF!</definedName>
    <definedName name="CTUBASB3">#REF!</definedName>
    <definedName name="CTUBASB4" localSheetId="0">#REF!</definedName>
    <definedName name="CTUBASB4">#REF!</definedName>
    <definedName name="CTUBASB6" localSheetId="0">#REF!</definedName>
    <definedName name="CTUBASB6">#REF!</definedName>
    <definedName name="CTUBASB8" localSheetId="0">#REF!</definedName>
    <definedName name="CTUBASB8">#REF!</definedName>
    <definedName name="CTUBHF12" localSheetId="0">#REF!</definedName>
    <definedName name="CTUBHF12">#REF!</definedName>
    <definedName name="CTUBHF3" localSheetId="0">#REF!</definedName>
    <definedName name="CTUBHF3">#REF!</definedName>
    <definedName name="CTUBHF4" localSheetId="0">#REF!</definedName>
    <definedName name="CTUBHF4">#REF!</definedName>
    <definedName name="CTUBHF6" localSheetId="0">#REF!</definedName>
    <definedName name="CTUBHF6">#REF!</definedName>
    <definedName name="CTUBHF8" localSheetId="0">#REF!</definedName>
    <definedName name="CTUBHF8">#REF!</definedName>
    <definedName name="CTUBHG1" localSheetId="0">#REF!</definedName>
    <definedName name="CTUBHG1">#REF!</definedName>
    <definedName name="CTUBHG10" localSheetId="0">#REF!</definedName>
    <definedName name="CTUBHG10">#REF!</definedName>
    <definedName name="CTUBHG12" localSheetId="0">#REF!</definedName>
    <definedName name="CTUBHG12">#REF!</definedName>
    <definedName name="CTUBHG12Y34" localSheetId="0">#REF!</definedName>
    <definedName name="CTUBHG12Y34">#REF!</definedName>
    <definedName name="CTUBHG2" localSheetId="0">#REF!</definedName>
    <definedName name="CTUBHG2">#REF!</definedName>
    <definedName name="CTUBHG212" localSheetId="0">#REF!</definedName>
    <definedName name="CTUBHG212">#REF!</definedName>
    <definedName name="CTUBHG3" localSheetId="0">#REF!</definedName>
    <definedName name="CTUBHG3">#REF!</definedName>
    <definedName name="CTUBHG34" localSheetId="0">#REF!</definedName>
    <definedName name="CTUBHG34">#REF!</definedName>
    <definedName name="CTUBHG4" localSheetId="0">#REF!</definedName>
    <definedName name="CTUBHG4">#REF!</definedName>
    <definedName name="CTUBHG6" localSheetId="0">#REF!</definedName>
    <definedName name="CTUBHG6">#REF!</definedName>
    <definedName name="CTUBHG8" localSheetId="0">#REF!</definedName>
    <definedName name="CTUBHG8">#REF!</definedName>
    <definedName name="cuadre" localSheetId="0">#REF!</definedName>
    <definedName name="cuadre">#REF!</definedName>
    <definedName name="cuadro" localSheetId="0">#REF!</definedName>
    <definedName name="cuadro">#REF!</definedName>
    <definedName name="cuadro_6" localSheetId="0">#REF!</definedName>
    <definedName name="cuadro_6">#REF!</definedName>
    <definedName name="cuadro_8" localSheetId="0">#REF!</definedName>
    <definedName name="cuadro_8">#REF!</definedName>
    <definedName name="Cuadro_Resumen" localSheetId="0">#REF!</definedName>
    <definedName name="Cuadro_Resumen">#REF!</definedName>
    <definedName name="CUAN0" localSheetId="0">#REF!</definedName>
    <definedName name="CUAN0">#REF!</definedName>
    <definedName name="CUAN2" localSheetId="0">#REF!</definedName>
    <definedName name="CUAN2">#REF!</definedName>
    <definedName name="cuarto" localSheetId="0">#REF!</definedName>
    <definedName name="cuarto">#REF!</definedName>
    <definedName name="CUB" localSheetId="0">#REF!</definedName>
    <definedName name="CUB">#REF!</definedName>
    <definedName name="cub7wils" localSheetId="0">#REF!</definedName>
    <definedName name="cub7wils">#REF!</definedName>
    <definedName name="CUBAN0" localSheetId="0">#REF!</definedName>
    <definedName name="CUBAN0">#REF!</definedName>
    <definedName name="CUBAN1" localSheetId="0">#REF!</definedName>
    <definedName name="CUBAN1">#REF!</definedName>
    <definedName name="CUBAN2" localSheetId="0">#REF!</definedName>
    <definedName name="CUBAN2">#REF!</definedName>
    <definedName name="CUBAN3" localSheetId="0">#REF!</definedName>
    <definedName name="CUBAN3">#REF!</definedName>
    <definedName name="CUBAN4" localSheetId="0">#REF!</definedName>
    <definedName name="CUBAN4">#REF!</definedName>
    <definedName name="CUBAN5" localSheetId="0">#REF!</definedName>
    <definedName name="CUBAN5">#REF!</definedName>
    <definedName name="CUBAT" localSheetId="0">#REF!</definedName>
    <definedName name="CUBAT">#REF!</definedName>
    <definedName name="CUBBN0" localSheetId="0">#REF!</definedName>
    <definedName name="CUBBN0">#REF!</definedName>
    <definedName name="CUBBN1" localSheetId="0">#REF!</definedName>
    <definedName name="CUBBN1">#REF!</definedName>
    <definedName name="CUBBN2" localSheetId="0">#REF!</definedName>
    <definedName name="CUBBN2">#REF!</definedName>
    <definedName name="CUBBN3" localSheetId="0">#REF!</definedName>
    <definedName name="CUBBN3">#REF!</definedName>
    <definedName name="CUBBN4" localSheetId="0">#REF!</definedName>
    <definedName name="CUBBN4">#REF!</definedName>
    <definedName name="CUBBN5" localSheetId="0">#REF!</definedName>
    <definedName name="CUBBN5">#REF!</definedName>
    <definedName name="CUBBT" localSheetId="0">#REF!</definedName>
    <definedName name="CUBBT">#REF!</definedName>
    <definedName name="CUBCN0" localSheetId="0">#REF!</definedName>
    <definedName name="CUBCN0">#REF!</definedName>
    <definedName name="CUBCN1" localSheetId="0">#REF!</definedName>
    <definedName name="CUBCN1">#REF!</definedName>
    <definedName name="CUBCN2" localSheetId="0">#REF!</definedName>
    <definedName name="CUBCN2">#REF!</definedName>
    <definedName name="CUBCN3" localSheetId="0">#REF!</definedName>
    <definedName name="CUBCN3">#REF!</definedName>
    <definedName name="CUBCN4" localSheetId="0">#REF!</definedName>
    <definedName name="CUBCN4">#REF!</definedName>
    <definedName name="CUBCN5" localSheetId="0">#REF!</definedName>
    <definedName name="CUBCN5">#REF!</definedName>
    <definedName name="CUBCT" localSheetId="0">#REF!</definedName>
    <definedName name="CUBCT">#REF!</definedName>
    <definedName name="CUBDN0" localSheetId="0">#REF!</definedName>
    <definedName name="CUBDN0">#REF!</definedName>
    <definedName name="CUBDN1" localSheetId="0">#REF!</definedName>
    <definedName name="CUBDN1">#REF!</definedName>
    <definedName name="CUBDN2" localSheetId="0">#REF!</definedName>
    <definedName name="CUBDN2">#REF!</definedName>
    <definedName name="CUBDN3" localSheetId="0">#REF!</definedName>
    <definedName name="CUBDN3">#REF!</definedName>
    <definedName name="CUBDN4" localSheetId="0">#REF!</definedName>
    <definedName name="CUBDN4">#REF!</definedName>
    <definedName name="CUBDN5" localSheetId="0">#REF!</definedName>
    <definedName name="CUBDN5">#REF!</definedName>
    <definedName name="CUBDT" localSheetId="0">#REF!</definedName>
    <definedName name="CUBDT">#REF!</definedName>
    <definedName name="CUBEN0" localSheetId="0">#REF!</definedName>
    <definedName name="CUBEN0">#REF!</definedName>
    <definedName name="CUBEN1" localSheetId="0">#REF!</definedName>
    <definedName name="CUBEN1">#REF!</definedName>
    <definedName name="CUBEN2" localSheetId="0">#REF!</definedName>
    <definedName name="CUBEN2">#REF!</definedName>
    <definedName name="CUBEN3" localSheetId="0">#REF!</definedName>
    <definedName name="CUBEN3">#REF!</definedName>
    <definedName name="CUBEN4" localSheetId="0">#REF!</definedName>
    <definedName name="CUBEN4">#REF!</definedName>
    <definedName name="CUBEN5" localSheetId="0">#REF!</definedName>
    <definedName name="CUBEN5">#REF!</definedName>
    <definedName name="CUBET" localSheetId="0">#REF!</definedName>
    <definedName name="CUBET">#REF!</definedName>
    <definedName name="CUBETA_5Gls" localSheetId="0">#REF!</definedName>
    <definedName name="CUBETA_5Gls">#REF!</definedName>
    <definedName name="CUBETA_5Gls_10" localSheetId="0">#REF!</definedName>
    <definedName name="CUBETA_5Gls_10">#REF!</definedName>
    <definedName name="CUBETA_5Gls_11" localSheetId="0">#REF!</definedName>
    <definedName name="CUBETA_5Gls_11">#REF!</definedName>
    <definedName name="CUBETA_5Gls_6" localSheetId="0">#REF!</definedName>
    <definedName name="CUBETA_5Gls_6">#REF!</definedName>
    <definedName name="CUBETA_5Gls_7" localSheetId="0">#REF!</definedName>
    <definedName name="CUBETA_5Gls_7">#REF!</definedName>
    <definedName name="CUBETA_5Gls_8" localSheetId="0">#REF!</definedName>
    <definedName name="CUBETA_5Gls_8">#REF!</definedName>
    <definedName name="CUBETA_5Gls_9" localSheetId="0">#REF!</definedName>
    <definedName name="CUBETA_5Gls_9">#REF!</definedName>
    <definedName name="CUBIC._ANTERIOR">#N/A</definedName>
    <definedName name="CUBIC._ANTERIOR_6">NA()</definedName>
    <definedName name="CUBICACION">#N/A</definedName>
    <definedName name="CUBICACION_6">NA()</definedName>
    <definedName name="CUBICADO">#N/A</definedName>
    <definedName name="CUBICADO_6">NA()</definedName>
    <definedName name="cubierta.patinillo" localSheetId="0">#REF!</definedName>
    <definedName name="cubierta.patinillo">#REF!</definedName>
    <definedName name="CUBO_GOMA" localSheetId="0">#REF!</definedName>
    <definedName name="CUBO_GOMA">#REF!</definedName>
    <definedName name="CUBO_GOMA_10" localSheetId="0">#REF!</definedName>
    <definedName name="CUBO_GOMA_10">#REF!</definedName>
    <definedName name="CUBO_GOMA_11" localSheetId="0">#REF!</definedName>
    <definedName name="CUBO_GOMA_11">#REF!</definedName>
    <definedName name="CUBO_GOMA_6" localSheetId="0">#REF!</definedName>
    <definedName name="CUBO_GOMA_6">#REF!</definedName>
    <definedName name="CUBO_GOMA_7" localSheetId="0">#REF!</definedName>
    <definedName name="CUBO_GOMA_7">#REF!</definedName>
    <definedName name="CUBO_GOMA_8" localSheetId="0">#REF!</definedName>
    <definedName name="CUBO_GOMA_8">#REF!</definedName>
    <definedName name="CUBO_GOMA_9" localSheetId="0">#REF!</definedName>
    <definedName name="CUBO_GOMA_9">#REF!</definedName>
    <definedName name="Cubo_para_vaciado_de_Hormigón" localSheetId="0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">#REF!</definedName>
    <definedName name="CUBREFALTA_INODORO_CROMO_38" localSheetId="0">#REF!</definedName>
    <definedName name="CUBREFALTA_INODORO_CROMO_38">#REF!</definedName>
    <definedName name="CUBREFALTA_INODORO_CROMO_38_10" localSheetId="0">#REF!</definedName>
    <definedName name="CUBREFALTA_INODORO_CROMO_38_10">#REF!</definedName>
    <definedName name="CUBREFALTA_INODORO_CROMO_38_11" localSheetId="0">#REF!</definedName>
    <definedName name="CUBREFALTA_INODORO_CROMO_38_11">#REF!</definedName>
    <definedName name="CUBREFALTA_INODORO_CROMO_38_6" localSheetId="0">#REF!</definedName>
    <definedName name="CUBREFALTA_INODORO_CROMO_38_6">#REF!</definedName>
    <definedName name="CUBREFALTA_INODORO_CROMO_38_7" localSheetId="0">#REF!</definedName>
    <definedName name="CUBREFALTA_INODORO_CROMO_38_7">#REF!</definedName>
    <definedName name="CUBREFALTA_INODORO_CROMO_38_8" localSheetId="0">#REF!</definedName>
    <definedName name="CUBREFALTA_INODORO_CROMO_38_8">#REF!</definedName>
    <definedName name="CUBREFALTA_INODORO_CROMO_38_9" localSheetId="0">#REF!</definedName>
    <definedName name="CUBREFALTA_INODORO_CROMO_38_9">#REF!</definedName>
    <definedName name="CUBREFALTA3_8">#REF!</definedName>
    <definedName name="CUBREFALTA38" localSheetId="0">#REF!</definedName>
    <definedName name="CUBREFALTA38">#REF!</definedName>
    <definedName name="cubrefaltas">#REF!</definedName>
    <definedName name="cuchillaparamallaamarilla">#REF!</definedName>
    <definedName name="CUERPO" localSheetId="0">#REF!</definedName>
    <definedName name="CUERPO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.Resane.Horm.Visto" localSheetId="0">#REF!</definedName>
    <definedName name="Curado.Resane.Horm.Visto">#REF!</definedName>
    <definedName name="Curado_y_Aditivo" localSheetId="0">#REF!</definedName>
    <definedName name="Curado_y_Aditivo">#REF!</definedName>
    <definedName name="Curado_y_Aditivo_2">#N/A</definedName>
    <definedName name="Curado_y_Aditivo_3">#N/A</definedName>
    <definedName name="CURVA_ELEC_PVC_12" localSheetId="0">#REF!</definedName>
    <definedName name="CURVA_ELEC_PVC_12">#REF!</definedName>
    <definedName name="CURVA_ELEC_PVC_12_10" localSheetId="0">#REF!</definedName>
    <definedName name="CURVA_ELEC_PVC_12_10">#REF!</definedName>
    <definedName name="CURVA_ELEC_PVC_12_11" localSheetId="0">#REF!</definedName>
    <definedName name="CURVA_ELEC_PVC_12_11">#REF!</definedName>
    <definedName name="CURVA_ELEC_PVC_12_6" localSheetId="0">#REF!</definedName>
    <definedName name="CURVA_ELEC_PVC_12_6">#REF!</definedName>
    <definedName name="CURVA_ELEC_PVC_12_7" localSheetId="0">#REF!</definedName>
    <definedName name="CURVA_ELEC_PVC_12_7">#REF!</definedName>
    <definedName name="CURVA_ELEC_PVC_12_8" localSheetId="0">#REF!</definedName>
    <definedName name="CURVA_ELEC_PVC_12_8">#REF!</definedName>
    <definedName name="CURVA_ELEC_PVC_12_9" localSheetId="0">#REF!</definedName>
    <definedName name="CURVA_ELEC_PVC_12_9">#REF!</definedName>
    <definedName name="CURVA_ELEC_PVC_34" localSheetId="0">#REF!</definedName>
    <definedName name="CURVA_ELEC_PVC_34">#REF!</definedName>
    <definedName name="CURVA_ELEC_PVC_34_10" localSheetId="0">#REF!</definedName>
    <definedName name="CURVA_ELEC_PVC_34_10">#REF!</definedName>
    <definedName name="CURVA_ELEC_PVC_34_11" localSheetId="0">#REF!</definedName>
    <definedName name="CURVA_ELEC_PVC_34_11">#REF!</definedName>
    <definedName name="CURVA_ELEC_PVC_34_6" localSheetId="0">#REF!</definedName>
    <definedName name="CURVA_ELEC_PVC_34_6">#REF!</definedName>
    <definedName name="CURVA_ELEC_PVC_34_7" localSheetId="0">#REF!</definedName>
    <definedName name="CURVA_ELEC_PVC_34_7">#REF!</definedName>
    <definedName name="CURVA_ELEC_PVC_34_8" localSheetId="0">#REF!</definedName>
    <definedName name="CURVA_ELEC_PVC_34_8">#REF!</definedName>
    <definedName name="CURVA_ELEC_PVC_34_9" localSheetId="0">#REF!</definedName>
    <definedName name="CURVA_ELEC_PVC_34_9">#REF!</definedName>
    <definedName name="Curva1" localSheetId="0">#REF!</definedName>
    <definedName name="Curva1">#REF!</definedName>
    <definedName name="Curva112" localSheetId="0">#REF!</definedName>
    <definedName name="Curva112">#REF!</definedName>
    <definedName name="Curva12" localSheetId="0">#REF!</definedName>
    <definedName name="Curva12">#REF!</definedName>
    <definedName name="Curva2" localSheetId="0">#REF!</definedName>
    <definedName name="Curva2">#REF!</definedName>
    <definedName name="Curva34" localSheetId="0">#REF!</definedName>
    <definedName name="Curva34">#REF!</definedName>
    <definedName name="curvaelectricapvc1">#REF!</definedName>
    <definedName name="curvaelectricapvc12">#REF!</definedName>
    <definedName name="curvaelectricapvc34">#REF!</definedName>
    <definedName name="CUT_OUT_100AMP" localSheetId="0">#REF!</definedName>
    <definedName name="CUT_OUT_100AMP">#REF!</definedName>
    <definedName name="CUT_OUT_100AMP_10" localSheetId="0">#REF!</definedName>
    <definedName name="CUT_OUT_100AMP_10">#REF!</definedName>
    <definedName name="CUT_OUT_100AMP_11" localSheetId="0">#REF!</definedName>
    <definedName name="CUT_OUT_100AMP_11">#REF!</definedName>
    <definedName name="CUT_OUT_100AMP_6" localSheetId="0">#REF!</definedName>
    <definedName name="CUT_OUT_100AMP_6">#REF!</definedName>
    <definedName name="CUT_OUT_100AMP_7" localSheetId="0">#REF!</definedName>
    <definedName name="CUT_OUT_100AMP_7">#REF!</definedName>
    <definedName name="CUT_OUT_100AMP_8" localSheetId="0">#REF!</definedName>
    <definedName name="CUT_OUT_100AMP_8">#REF!</definedName>
    <definedName name="CUT_OUT_100AMP_9" localSheetId="0">#REF!</definedName>
    <definedName name="CUT_OUT_100AMP_9">#REF!</definedName>
    <definedName name="CUT_OUT_200AMP" localSheetId="0">#REF!</definedName>
    <definedName name="CUT_OUT_200AMP">#REF!</definedName>
    <definedName name="CUT_OUT_200AMP_10" localSheetId="0">#REF!</definedName>
    <definedName name="CUT_OUT_200AMP_10">#REF!</definedName>
    <definedName name="CUT_OUT_200AMP_11" localSheetId="0">#REF!</definedName>
    <definedName name="CUT_OUT_200AMP_11">#REF!</definedName>
    <definedName name="CUT_OUT_200AMP_6" localSheetId="0">#REF!</definedName>
    <definedName name="CUT_OUT_200AMP_6">#REF!</definedName>
    <definedName name="CUT_OUT_200AMP_7" localSheetId="0">#REF!</definedName>
    <definedName name="CUT_OUT_200AMP_7">#REF!</definedName>
    <definedName name="CUT_OUT_200AMP_8" localSheetId="0">#REF!</definedName>
    <definedName name="CUT_OUT_200AMP_8">#REF!</definedName>
    <definedName name="CUT_OUT_200AMP_9" localSheetId="0">#REF!</definedName>
    <definedName name="CUT_OUT_200AMP_9">#REF!</definedName>
    <definedName name="CV" localSheetId="0">#REF!</definedName>
    <definedName name="CV">#REF!</definedName>
    <definedName name="cv_3" localSheetId="0">#REF!</definedName>
    <definedName name="cv_3">#REF!</definedName>
    <definedName name="CVERTEDERO" localSheetId="0">#REF!</definedName>
    <definedName name="CVERTEDERO">#REF!</definedName>
    <definedName name="CVERTEDEROH" localSheetId="0">#REF!</definedName>
    <definedName name="CVERTEDEROH">#REF!</definedName>
    <definedName name="cvi" localSheetId="0">#REF!</definedName>
    <definedName name="cvi">#REF!</definedName>
    <definedName name="Cvigas">#REF!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vrer" hidden="1">#REF!</definedName>
    <definedName name="cvxs" hidden="1">#REF!</definedName>
    <definedName name="CZINC" localSheetId="0">#REF!</definedName>
    <definedName name="CZINC">#REF!</definedName>
    <definedName name="CZINC_6" localSheetId="0">#REF!</definedName>
    <definedName name="CZINC_6">#REF!</definedName>
    <definedName name="CZINC_8" localSheetId="0">#REF!</definedName>
    <definedName name="CZINC_8">#REF!</definedName>
    <definedName name="CZOCCOR" localSheetId="0">#REF!</definedName>
    <definedName name="CZOCCOR">#REF!</definedName>
    <definedName name="CZOCCORESC" localSheetId="0">#REF!</definedName>
    <definedName name="CZOCCORESC">#REF!</definedName>
    <definedName name="CZOCGRAESC" localSheetId="0">#REF!</definedName>
    <definedName name="CZOCGRAESC">#REF!</definedName>
    <definedName name="CZOCGRAPISO" localSheetId="0">#REF!</definedName>
    <definedName name="CZOCGRAPISO">#REF!</definedName>
    <definedName name="D" localSheetId="0">#REF!</definedName>
    <definedName name="d" hidden="1">#REF!</definedName>
    <definedName name="D_2">#N/A</definedName>
    <definedName name="D_3">#N/A</definedName>
    <definedName name="D1_15X20">#REF!</definedName>
    <definedName name="D7H" localSheetId="0">#REF!</definedName>
    <definedName name="D7H">#REF!</definedName>
    <definedName name="D8K" localSheetId="0">#REF!</definedName>
    <definedName name="D8K">#REF!</definedName>
    <definedName name="d8r" localSheetId="0">#REF!</definedName>
    <definedName name="d8r">#REF!</definedName>
    <definedName name="D8T" localSheetId="0">#REF!</definedName>
    <definedName name="D8T">#REF!</definedName>
    <definedName name="da" localSheetId="0">#REF!</definedName>
    <definedName name="da">#REF!</definedName>
    <definedName name="DADO1">#REF!</definedName>
    <definedName name="Data" localSheetId="0">#REF!</definedName>
    <definedName name="Data">#REF!</definedName>
    <definedName name="data11" localSheetId="0">#REF!</definedName>
    <definedName name="data11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26" localSheetId="0">#REF!</definedName>
    <definedName name="data26">#REF!</definedName>
    <definedName name="data27" localSheetId="0">#REF!</definedName>
    <definedName name="data27">#REF!</definedName>
    <definedName name="data28" localSheetId="0">#REF!</definedName>
    <definedName name="data28">#REF!</definedName>
    <definedName name="data29" localSheetId="0">#REF!</definedName>
    <definedName name="data29">#REF!</definedName>
    <definedName name="data30" localSheetId="0">#REF!</definedName>
    <definedName name="data30">#REF!</definedName>
    <definedName name="data31" localSheetId="0">#REF!</definedName>
    <definedName name="data31">#REF!</definedName>
    <definedName name="data32" localSheetId="0">#REF!</definedName>
    <definedName name="data32">#REF!</definedName>
    <definedName name="data33" localSheetId="0">#REF!</definedName>
    <definedName name="data33">#REF!</definedName>
    <definedName name="data34" localSheetId="0">#REF!</definedName>
    <definedName name="data34">#REF!</definedName>
    <definedName name="data35" localSheetId="0">#REF!</definedName>
    <definedName name="data35">#REF!</definedName>
    <definedName name="data36" localSheetId="0">#REF!</definedName>
    <definedName name="data36">#REF!</definedName>
    <definedName name="data37" localSheetId="0">#REF!</definedName>
    <definedName name="data37">#REF!</definedName>
    <definedName name="data38" localSheetId="0">#REF!</definedName>
    <definedName name="data38">#REF!</definedName>
    <definedName name="data39" localSheetId="0">#REF!</definedName>
    <definedName name="data39">#REF!</definedName>
    <definedName name="data40" localSheetId="0">#REF!</definedName>
    <definedName name="data40">#REF!</definedName>
    <definedName name="data41" localSheetId="0">#REF!</definedName>
    <definedName name="data41">#REF!</definedName>
    <definedName name="data42" localSheetId="0">#REF!</definedName>
    <definedName name="data42">#REF!</definedName>
    <definedName name="data43" localSheetId="0">#REF!</definedName>
    <definedName name="data43">#REF!</definedName>
    <definedName name="data44" localSheetId="0">#REF!</definedName>
    <definedName name="data44">#REF!</definedName>
    <definedName name="data45" localSheetId="0">#REF!</definedName>
    <definedName name="data45">#REF!</definedName>
    <definedName name="data46" localSheetId="0">#REF!</definedName>
    <definedName name="data46">#REF!</definedName>
    <definedName name="data48" localSheetId="0">#REF!</definedName>
    <definedName name="data48">#REF!</definedName>
    <definedName name="data50" localSheetId="0">#REF!</definedName>
    <definedName name="data50">#REF!</definedName>
    <definedName name="data51" localSheetId="0">#REF!</definedName>
    <definedName name="data51">#REF!</definedName>
    <definedName name="data52" localSheetId="0">#REF!</definedName>
    <definedName name="data52">#REF!</definedName>
    <definedName name="data62" localSheetId="0">#REF!</definedName>
    <definedName name="data62">#REF!</definedName>
    <definedName name="data63" localSheetId="0">#REF!</definedName>
    <definedName name="data63">#REF!</definedName>
    <definedName name="data64" localSheetId="0">#REF!</definedName>
    <definedName name="data64">#REF!</definedName>
    <definedName name="data65" localSheetId="0">#REF!</definedName>
    <definedName name="data65">#REF!</definedName>
    <definedName name="data66" localSheetId="0">#REF!</definedName>
    <definedName name="data66">#REF!</definedName>
    <definedName name="data67" localSheetId="0">#REF!</definedName>
    <definedName name="data67">#REF!</definedName>
    <definedName name="data68" localSheetId="0">#REF!</definedName>
    <definedName name="data68">#REF!</definedName>
    <definedName name="data69" localSheetId="0">#REF!</definedName>
    <definedName name="data69">#REF!</definedName>
    <definedName name="data70" localSheetId="0">#REF!</definedName>
    <definedName name="data70">#REF!</definedName>
    <definedName name="data8" localSheetId="0">#REF!</definedName>
    <definedName name="data8">#REF!</definedName>
    <definedName name="Datos" localSheetId="0">#REF!</definedName>
    <definedName name="Datos">#REF!</definedName>
    <definedName name="DATOS_1">#REF!</definedName>
    <definedName name="DATOS_2">#REF!</definedName>
    <definedName name="Datos1" localSheetId="0">#REF!</definedName>
    <definedName name="Datos1">#REF!</definedName>
    <definedName name="DD" localSheetId="0">#REF!</definedName>
    <definedName name="DD">#REF!</definedName>
    <definedName name="ddd" localSheetId="0">#REF!</definedName>
    <definedName name="ddd">#REF!</definedName>
    <definedName name="dddd" localSheetId="0">#REF!</definedName>
    <definedName name="dddd">#REF!</definedName>
    <definedName name="DE" localSheetId="0">#REF!</definedName>
    <definedName name="DE">#REF!</definedName>
    <definedName name="DEDE" localSheetId="0" hidden="1">#REF!</definedName>
    <definedName name="DEDE" hidden="1">#REF!</definedName>
    <definedName name="DEDE2" localSheetId="0" hidden="1">#REF!</definedName>
    <definedName name="DEDE2" hidden="1">#REF!</definedName>
    <definedName name="DEDE3" localSheetId="0" hidden="1">#REF!</definedName>
    <definedName name="DEDE3" hidden="1">#REF!</definedName>
    <definedName name="DEDE4" localSheetId="0">#REF!</definedName>
    <definedName name="DEDE4">#REF!</definedName>
    <definedName name="DEDE5" localSheetId="0" hidden="1">#REF!</definedName>
    <definedName name="DEDE5" hidden="1">#REF!</definedName>
    <definedName name="DEDE6" localSheetId="0" hidden="1">#REF!</definedName>
    <definedName name="DEDE6" hidden="1">#REF!</definedName>
    <definedName name="DEDE7" localSheetId="0" hidden="1">#REF!</definedName>
    <definedName name="DEDE7" hidden="1">#REF!</definedName>
    <definedName name="DEDE8" localSheetId="0">#REF!</definedName>
    <definedName name="DEDE8">#REF!</definedName>
    <definedName name="DEDO400">#REF!</definedName>
    <definedName name="DEDO7">#REF!</definedName>
    <definedName name="DEDO700" hidden="1">#REF!</definedName>
    <definedName name="DEDO900" hidden="1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l" localSheetId="0">#REF!</definedName>
    <definedName name="del">#REF!</definedName>
    <definedName name="DEM_MHA_retro" localSheetId="0">#REF!</definedName>
    <definedName name="DEM_MHA_retro">#REF!</definedName>
    <definedName name="demo" localSheetId="0">#REF!</definedName>
    <definedName name="demo">#REF!</definedName>
    <definedName name="DEMOLICION_MHA_M2" localSheetId="0">#REF!</definedName>
    <definedName name="DEMOLICION_MHA_M2">#REF!</definedName>
    <definedName name="DEMOLICION_MHA_M3" localSheetId="0">#REF!</definedName>
    <definedName name="DEMOLICION_MHA_M3">#REF!</definedName>
    <definedName name="demolicionaceraum" localSheetId="0">#REF!</definedName>
    <definedName name="demolicionaceraum">#REF!</definedName>
    <definedName name="deplu3" localSheetId="0">#REF!</definedName>
    <definedName name="deplu3">#REF!</definedName>
    <definedName name="DERBCO" localSheetId="0">#REF!</definedName>
    <definedName name="DERBCO">#REF!</definedName>
    <definedName name="derop" localSheetId="0">#REF!</definedName>
    <definedName name="derop">#REF!</definedName>
    <definedName name="derop_10" localSheetId="0">#REF!</definedName>
    <definedName name="derop_10">#REF!</definedName>
    <definedName name="derop_11" localSheetId="0">#REF!</definedName>
    <definedName name="derop_11">#REF!</definedName>
    <definedName name="derop_5" localSheetId="0">#REF!</definedName>
    <definedName name="derop_5">#REF!</definedName>
    <definedName name="derop_6" localSheetId="0">#REF!</definedName>
    <definedName name="derop_6">#REF!</definedName>
    <definedName name="derop_7" localSheetId="0">#REF!</definedName>
    <definedName name="derop_7">#REF!</definedName>
    <definedName name="derop_8" localSheetId="0">#REF!</definedName>
    <definedName name="derop_8">#REF!</definedName>
    <definedName name="derop_9" localSheetId="0">#REF!</definedName>
    <definedName name="derop_9">#REF!</definedName>
    <definedName name="DERPLTO" localSheetId="0">#REF!</definedName>
    <definedName name="DERPLTO">#REF!</definedName>
    <definedName name="DERRCEMBLANCO" localSheetId="0">#REF!</definedName>
    <definedName name="DERRCEMBLANCO">#REF!</definedName>
    <definedName name="DERRCEMGRIS" localSheetId="0">#REF!</definedName>
    <definedName name="DERRCEMGRIS">#REF!</definedName>
    <definedName name="DERRETIDO">#REF!</definedName>
    <definedName name="Derretido.bco">#REF!</definedName>
    <definedName name="DERRETIDO_BCO" localSheetId="0">#REF!</definedName>
    <definedName name="DERRETIDO_BCO">#REF!</definedName>
    <definedName name="DERRETIDO_BCO_10" localSheetId="0">#REF!</definedName>
    <definedName name="DERRETIDO_BCO_10">#REF!</definedName>
    <definedName name="DERRETIDO_BCO_11" localSheetId="0">#REF!</definedName>
    <definedName name="DERRETIDO_BCO_11">#REF!</definedName>
    <definedName name="DERRETIDO_BCO_6" localSheetId="0">#REF!</definedName>
    <definedName name="DERRETIDO_BCO_6">#REF!</definedName>
    <definedName name="DERRETIDO_BCO_7" localSheetId="0">#REF!</definedName>
    <definedName name="DERRETIDO_BCO_7">#REF!</definedName>
    <definedName name="DERRETIDO_BCO_8" localSheetId="0">#REF!</definedName>
    <definedName name="DERRETIDO_BCO_8">#REF!</definedName>
    <definedName name="DERRETIDO_BCO_9" localSheetId="0">#REF!</definedName>
    <definedName name="DERRETIDO_BCO_9">#REF!</definedName>
    <definedName name="Derretido_Blanco" localSheetId="0">#REF!</definedName>
    <definedName name="Derretido_Blanco">#REF!</definedName>
    <definedName name="DERRETIDOBCO" localSheetId="0">#REF!</definedName>
    <definedName name="DERRETIDOBCO">#REF!</definedName>
    <definedName name="DERRETIDOBLANCO" localSheetId="0">#REF!</definedName>
    <definedName name="DERRETIDOBLANCO">#REF!</definedName>
    <definedName name="DERRETIDOCOLOR" localSheetId="0">#REF!</definedName>
    <definedName name="DERRETIDOCOLOR">#REF!</definedName>
    <definedName name="derretidocrema" localSheetId="0">#REF!</definedName>
    <definedName name="derretidocrema">#REF!</definedName>
    <definedName name="DERRETIDOGRIS" localSheetId="0">#REF!</definedName>
    <definedName name="DERRETIDOGRIS">#REF!</definedName>
    <definedName name="derretidoimp">#REF!</definedName>
    <definedName name="DERRETIDOVER" localSheetId="0">#REF!</definedName>
    <definedName name="DERRETIDOVER">#REF!</definedName>
    <definedName name="desaaa">#REF!</definedName>
    <definedName name="DESAGUE" localSheetId="0">#REF!</definedName>
    <definedName name="DESAGUE">#REF!</definedName>
    <definedName name="Desagüe_de_piso_de_2______INST." localSheetId="0">#REF!</definedName>
    <definedName name="Desagüe_de_piso_de_2______INST.">#REF!</definedName>
    <definedName name="Desagüe_de_techo_de_3" localSheetId="0">#REF!</definedName>
    <definedName name="Desagüe_de_techo_de_3">#REF!</definedName>
    <definedName name="Desagüe_de_techo_de_4" localSheetId="0">#REF!</definedName>
    <definedName name="Desagüe_de_techo_de_4">#REF!</definedName>
    <definedName name="DESAGUE_DOBLE_FREGADERO_PVC" localSheetId="0">#REF!</definedName>
    <definedName name="DESAGUE_DOBLE_FREGADERO_PVC">#REF!</definedName>
    <definedName name="DESAGUE_DOBLE_FREGADERO_PVC_10" localSheetId="0">#REF!</definedName>
    <definedName name="DESAGUE_DOBLE_FREGADERO_PVC_10">#REF!</definedName>
    <definedName name="DESAGUE_DOBLE_FREGADERO_PVC_11" localSheetId="0">#REF!</definedName>
    <definedName name="DESAGUE_DOBLE_FREGADERO_PVC_11">#REF!</definedName>
    <definedName name="DESAGUE_DOBLE_FREGADERO_PVC_6" localSheetId="0">#REF!</definedName>
    <definedName name="DESAGUE_DOBLE_FREGADERO_PVC_6">#REF!</definedName>
    <definedName name="DESAGUE_DOBLE_FREGADERO_PVC_7" localSheetId="0">#REF!</definedName>
    <definedName name="DESAGUE_DOBLE_FREGADERO_PVC_7">#REF!</definedName>
    <definedName name="DESAGUE_DOBLE_FREGADERO_PVC_8" localSheetId="0">#REF!</definedName>
    <definedName name="DESAGUE_DOBLE_FREGADERO_PVC_8">#REF!</definedName>
    <definedName name="DESAGUE_DOBLE_FREGADERO_PVC_9" localSheetId="0">#REF!</definedName>
    <definedName name="DESAGUE_DOBLE_FREGADERO_PVC_9">#REF!</definedName>
    <definedName name="DESAGUE2" localSheetId="0">#REF!</definedName>
    <definedName name="DESAGUE2">#REF!</definedName>
    <definedName name="desague2cromo">#REF!</definedName>
    <definedName name="DESAGUE3" localSheetId="0">#REF!</definedName>
    <definedName name="DESAGUE3">#REF!</definedName>
    <definedName name="desague3piso">#REF!</definedName>
    <definedName name="DESAGUEBANERA" localSheetId="0">#REF!</definedName>
    <definedName name="DESAGUEBANERA">#REF!</definedName>
    <definedName name="DESAGUEDOBLEFRE" localSheetId="0">#REF!</definedName>
    <definedName name="DESAGUEDOBLEFRE">#REF!</definedName>
    <definedName name="DESAGUEFREGADERO">#REF!</definedName>
    <definedName name="DESAGUEPISO2" localSheetId="0">#REF!</definedName>
    <definedName name="DESAGUEPISO2">#REF!</definedName>
    <definedName name="DesaguePVC">#REF!</definedName>
    <definedName name="desap">#REF!</definedName>
    <definedName name="desap4">#REF!</definedName>
    <definedName name="desapiso2" localSheetId="0">#REF!</definedName>
    <definedName name="desapiso2">#REF!</definedName>
    <definedName name="desapiso3" localSheetId="0">#REF!</definedName>
    <definedName name="desapiso3">#REF!</definedName>
    <definedName name="desapiso4" localSheetId="0">#REF!</definedName>
    <definedName name="desapiso4">#REF!</definedName>
    <definedName name="desapiso4a6" localSheetId="0">#REF!</definedName>
    <definedName name="desapiso4a6">#REF!</definedName>
    <definedName name="DESCRIPCION" localSheetId="0">#REF!</definedName>
    <definedName name="DESCRIPCION">#N/A</definedName>
    <definedName name="DESCRIPCION_6">NA()</definedName>
    <definedName name="descripcionCotizaciones">#REF!</definedName>
    <definedName name="Desde" localSheetId="0">#REF!</definedName>
    <definedName name="Desde">#REF!</definedName>
    <definedName name="DesdeHasta" localSheetId="0">#REF!</definedName>
    <definedName name="DesdeHasta">#REF!</definedName>
    <definedName name="desembolso___0">"#NOMBRE?"</definedName>
    <definedName name="desembolso___10">"#NOMBRE?"</definedName>
    <definedName name="desembolso___11">"#NOMBRE?"</definedName>
    <definedName name="desembolso___12">"#NOMBRE?"</definedName>
    <definedName name="desembolso___13">"#NOMBRE?"</definedName>
    <definedName name="desembolso___14">"#NOMBRE?"</definedName>
    <definedName name="desembolso___15">"#NOMBRE?"</definedName>
    <definedName name="desembolso___16">"#NOMBRE?"</definedName>
    <definedName name="desembolso___17">"#NOMBRE?"</definedName>
    <definedName name="desembolso___18">"#NOMBRE?"</definedName>
    <definedName name="desembolso___2">"#NOMBRE?"</definedName>
    <definedName name="desembolso___21">"#NOMBRE?"</definedName>
    <definedName name="desembolso___3">"#NOMBRE?"</definedName>
    <definedName name="desembolso___4">"#NOMBRE?"</definedName>
    <definedName name="desembolso___6">"#NOMBRE?"</definedName>
    <definedName name="desembolso___7">"#NOMBRE?"</definedName>
    <definedName name="desembolso___8">"#NOMBRE?"</definedName>
    <definedName name="desembolso___9">"#NOMBRE?"</definedName>
    <definedName name="DESENCARCO" localSheetId="0">#REF!</definedName>
    <definedName name="DESENCARCO">#REF!</definedName>
    <definedName name="DESENCCOL" localSheetId="0">#REF!</definedName>
    <definedName name="DESENCCOL">#REF!</definedName>
    <definedName name="DESENCDIN" localSheetId="0">#REF!</definedName>
    <definedName name="DESENCDIN">#REF!</definedName>
    <definedName name="DESENCFP275" localSheetId="0">#REF!</definedName>
    <definedName name="DESENCFP275">#REF!</definedName>
    <definedName name="DESENCFPADIC" localSheetId="0">#REF!</definedName>
    <definedName name="DESENCFPADIC">#REF!</definedName>
    <definedName name="desencofrado" localSheetId="0">#REF!</definedName>
    <definedName name="desencofrado">#REF!</definedName>
    <definedName name="desencofrado_8" localSheetId="0">#REF!</definedName>
    <definedName name="desencofrado_8">#REF!</definedName>
    <definedName name="DESENCOFRADO_COLS" localSheetId="0">#REF!</definedName>
    <definedName name="DESENCOFRADO_COLS">#REF!</definedName>
    <definedName name="DESENCOFRADO_COLS_10" localSheetId="0">#REF!</definedName>
    <definedName name="DESENCOFRADO_COLS_10">#REF!</definedName>
    <definedName name="DESENCOFRADO_COLS_11" localSheetId="0">#REF!</definedName>
    <definedName name="DESENCOFRADO_COLS_11">#REF!</definedName>
    <definedName name="DESENCOFRADO_COLS_5" localSheetId="0">#REF!</definedName>
    <definedName name="DESENCOFRADO_COLS_5">#REF!</definedName>
    <definedName name="DESENCOFRADO_COLS_6" localSheetId="0">#REF!</definedName>
    <definedName name="DESENCOFRADO_COLS_6">#REF!</definedName>
    <definedName name="DESENCOFRADO_COLS_7" localSheetId="0">#REF!</definedName>
    <definedName name="DESENCOFRADO_COLS_7">#REF!</definedName>
    <definedName name="DESENCOFRADO_COLS_8" localSheetId="0">#REF!</definedName>
    <definedName name="DESENCOFRADO_COLS_8">#REF!</definedName>
    <definedName name="DESENCOFRADO_COLS_9" localSheetId="0">#REF!</definedName>
    <definedName name="DESENCOFRADO_COLS_9">#REF!</definedName>
    <definedName name="DESENCOFRADO_LOSA" localSheetId="0">#REF!</definedName>
    <definedName name="DESENCOFRADO_LOSA">#REF!</definedName>
    <definedName name="DESENCOFRADO_LOSA_10" localSheetId="0">#REF!</definedName>
    <definedName name="DESENCOFRADO_LOSA_10">#REF!</definedName>
    <definedName name="DESENCOFRADO_LOSA_11" localSheetId="0">#REF!</definedName>
    <definedName name="DESENCOFRADO_LOSA_11">#REF!</definedName>
    <definedName name="DESENCOFRADO_LOSA_6" localSheetId="0">#REF!</definedName>
    <definedName name="DESENCOFRADO_LOSA_6">#REF!</definedName>
    <definedName name="DESENCOFRADO_LOSA_7" localSheetId="0">#REF!</definedName>
    <definedName name="DESENCOFRADO_LOSA_7">#REF!</definedName>
    <definedName name="DESENCOFRADO_LOSA_8" localSheetId="0">#REF!</definedName>
    <definedName name="DESENCOFRADO_LOSA_8">#REF!</definedName>
    <definedName name="DESENCOFRADO_LOSA_9" localSheetId="0">#REF!</definedName>
    <definedName name="DESENCOFRADO_LOSA_9">#REF!</definedName>
    <definedName name="DESENCOFRADO_MURO" localSheetId="0">#REF!</definedName>
    <definedName name="DESENCOFRADO_MURO">#REF!</definedName>
    <definedName name="DESENCOFRADO_MURO_10" localSheetId="0">#REF!</definedName>
    <definedName name="DESENCOFRADO_MURO_10">#REF!</definedName>
    <definedName name="DESENCOFRADO_MURO_11" localSheetId="0">#REF!</definedName>
    <definedName name="DESENCOFRADO_MURO_11">#REF!</definedName>
    <definedName name="DESENCOFRADO_MURO_6" localSheetId="0">#REF!</definedName>
    <definedName name="DESENCOFRADO_MURO_6">#REF!</definedName>
    <definedName name="DESENCOFRADO_MURO_7" localSheetId="0">#REF!</definedName>
    <definedName name="DESENCOFRADO_MURO_7">#REF!</definedName>
    <definedName name="DESENCOFRADO_MURO_8" localSheetId="0">#REF!</definedName>
    <definedName name="DESENCOFRADO_MURO_8">#REF!</definedName>
    <definedName name="DESENCOFRADO_MURO_9" localSheetId="0">#REF!</definedName>
    <definedName name="DESENCOFRADO_MURO_9">#REF!</definedName>
    <definedName name="DESENCOFRADO_VIGA" localSheetId="0">#REF!</definedName>
    <definedName name="DESENCOFRADO_VIGA">#REF!</definedName>
    <definedName name="DESENCOFRADO_VIGA_10" localSheetId="0">#REF!</definedName>
    <definedName name="DESENCOFRADO_VIGA_10">#REF!</definedName>
    <definedName name="DESENCOFRADO_VIGA_11" localSheetId="0">#REF!</definedName>
    <definedName name="DESENCOFRADO_VIGA_11">#REF!</definedName>
    <definedName name="DESENCOFRADO_VIGA_6" localSheetId="0">#REF!</definedName>
    <definedName name="DESENCOFRADO_VIGA_6">#REF!</definedName>
    <definedName name="DESENCOFRADO_VIGA_7" localSheetId="0">#REF!</definedName>
    <definedName name="DESENCOFRADO_VIGA_7">#REF!</definedName>
    <definedName name="DESENCOFRADO_VIGA_8" localSheetId="0">#REF!</definedName>
    <definedName name="DESENCOFRADO_VIGA_8">#REF!</definedName>
    <definedName name="DESENCOFRADO_VIGA_9" localSheetId="0">#REF!</definedName>
    <definedName name="DESENCOFRADO_VIGA_9">#REF!</definedName>
    <definedName name="desencofradovigas" localSheetId="0">#REF!</definedName>
    <definedName name="desencofradovigas">#REF!</definedName>
    <definedName name="desencofradovigas_8" localSheetId="0">#REF!</definedName>
    <definedName name="desencofradovigas_8">#REF!</definedName>
    <definedName name="DESENCVIGA" localSheetId="0">#REF!</definedName>
    <definedName name="DESENCVIGA">#REF!</definedName>
    <definedName name="desesc2" localSheetId="0">#REF!</definedName>
    <definedName name="desesc2">#REF!</definedName>
    <definedName name="desglose" localSheetId="0">#REF!</definedName>
    <definedName name="desglose">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MANTSE500CONTRA" localSheetId="0">#REF!</definedName>
    <definedName name="DESMANTSE500CONTRA">#REF!</definedName>
    <definedName name="desmontartapacisterna">#REF!</definedName>
    <definedName name="DESMONTE">#REF!</definedName>
    <definedName name="desmonteaparatossanitarios">#REF!</definedName>
    <definedName name="desmontepuerta">#REF!</definedName>
    <definedName name="desmonteventana">#REF!</definedName>
    <definedName name="DesmPlaf" localSheetId="0">#REF!</definedName>
    <definedName name="DesmPlaf">#REF!</definedName>
    <definedName name="DesmPuerta" localSheetId="0">#REF!</definedName>
    <definedName name="DesmPuerta">#REF!</definedName>
    <definedName name="DesmVent" localSheetId="0">#REF!</definedName>
    <definedName name="DesmVent">#REF!</definedName>
    <definedName name="desp" localSheetId="0">#REF!</definedName>
    <definedName name="desp">#REF!</definedName>
    <definedName name="DESP24" localSheetId="0">#REF!</definedName>
    <definedName name="DESP24">#REF!</definedName>
    <definedName name="DESP34" localSheetId="0">#REF!</definedName>
    <definedName name="DESP34">#REF!</definedName>
    <definedName name="DESP44" localSheetId="0">#REF!</definedName>
    <definedName name="DESP44">#REF!</definedName>
    <definedName name="DESP46" localSheetId="0">#REF!</definedName>
    <definedName name="DESP46">#REF!</definedName>
    <definedName name="DESPACE1" localSheetId="0">#REF!</definedName>
    <definedName name="DESPACE1">#REF!</definedName>
    <definedName name="DESPACE2" localSheetId="0">#REF!</definedName>
    <definedName name="DESPACE2">#REF!</definedName>
    <definedName name="DESPACEMALLA" localSheetId="0">#REF!</definedName>
    <definedName name="DESPACEMALLA">#REF!</definedName>
    <definedName name="DESPCLA" localSheetId="0">#REF!</definedName>
    <definedName name="DESPCLA">#REF!</definedName>
    <definedName name="DESPISO2CONTRA" localSheetId="0">#REF!</definedName>
    <definedName name="DESPISO2CONTRA">#REF!</definedName>
    <definedName name="DESPLU3" localSheetId="0">#REF!</definedName>
    <definedName name="DESPLU3">#REF!</definedName>
    <definedName name="DESPLU4" localSheetId="0">#REF!</definedName>
    <definedName name="DESPLU4">#REF!</definedName>
    <definedName name="DESPMAD1" localSheetId="0">#REF!</definedName>
    <definedName name="DESPMAD1">#REF!</definedName>
    <definedName name="DESPMAD2" localSheetId="0">#REF!</definedName>
    <definedName name="DESPMAD2">#REF!</definedName>
    <definedName name="DESTRON_TIP_A" localSheetId="0">#REF!</definedName>
    <definedName name="DESTRON_TIP_A">#REF!</definedName>
    <definedName name="DESTRON_TIP_B_bote" localSheetId="0">#REF!</definedName>
    <definedName name="DESTRON_TIP_B_bote">#REF!</definedName>
    <definedName name="DESTRON_TIP_B_Hect" localSheetId="0">#REF!</definedName>
    <definedName name="DESTRON_TIP_B_Hect">#REF!</definedName>
    <definedName name="DESTRON_TIP_B_retro" localSheetId="0">#REF!</definedName>
    <definedName name="DESTRON_TIP_B_retro">#REF!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ESYERBO" localSheetId="0">#REF!</definedName>
    <definedName name="DESYERBO">#REF!</definedName>
    <definedName name="DESYERBo_IncCAP" localSheetId="0">#REF!</definedName>
    <definedName name="DESYERBo_IncCAP">#REF!</definedName>
    <definedName name="detech3" localSheetId="0">#REF!</definedName>
    <definedName name="detech3">#REF!</definedName>
    <definedName name="DF" localSheetId="0">#REF!</definedName>
    <definedName name="DF">#REF!</definedName>
    <definedName name="DFC" localSheetId="0">#REF!</definedName>
    <definedName name="DFC">#REF!</definedName>
    <definedName name="dfd" localSheetId="0">#REF!</definedName>
    <definedName name="dfd">#REF!</definedName>
    <definedName name="DFDS" localSheetId="0">#REF!</definedName>
    <definedName name="DFDS">#REF!</definedName>
    <definedName name="DFGFHGHYJH" localSheetId="0" hidden="1">#REF!</definedName>
    <definedName name="DFGFHGHYJH" hidden="1">#REF!</definedName>
    <definedName name="DIA" localSheetId="0">#REF!</definedName>
    <definedName name="DIA">#REF!</definedName>
    <definedName name="dia.ayud.equip" localSheetId="0">#REF!</definedName>
    <definedName name="dia.ayud.equip">#REF!</definedName>
    <definedName name="dia.ayud.suelo" localSheetId="0">#REF!</definedName>
    <definedName name="dia.ayud.suelo">#REF!</definedName>
    <definedName name="dia.bomba" localSheetId="0">#REF!</definedName>
    <definedName name="dia.bomba">#REF!</definedName>
    <definedName name="dia.cadenero" localSheetId="0">#REF!</definedName>
    <definedName name="dia.cadenero">#REF!</definedName>
    <definedName name="dia.camion.distrib" localSheetId="0">#REF!</definedName>
    <definedName name="dia.camion.distrib">#REF!</definedName>
    <definedName name="dia.capataz" localSheetId="0">#REF!</definedName>
    <definedName name="dia.capataz">#REF!</definedName>
    <definedName name="dia.chofer.liv" localSheetId="0">#REF!</definedName>
    <definedName name="dia.chofer.liv">#REF!</definedName>
    <definedName name="dia.distribuidor.agreg" localSheetId="0">#REF!</definedName>
    <definedName name="dia.distribuidor.agreg">#REF!</definedName>
    <definedName name="dia.nivelador" localSheetId="0">#REF!</definedName>
    <definedName name="dia.nivelador">#REF!</definedName>
    <definedName name="dia.obrero" localSheetId="0">#REF!</definedName>
    <definedName name="dia.obrero">#REF!</definedName>
    <definedName name="dia.obrero.1ra" localSheetId="0">#REF!</definedName>
    <definedName name="dia.obrero.1ra">#REF!</definedName>
    <definedName name="dia.operador" localSheetId="0">#REF!</definedName>
    <definedName name="dia.operador">#REF!</definedName>
    <definedName name="dia.planta.ilum" localSheetId="0">#REF!</definedName>
    <definedName name="dia.planta.ilum">#REF!</definedName>
    <definedName name="dia.rodillo.peq" localSheetId="0">#REF!</definedName>
    <definedName name="dia.rodillo.peq">#REF!</definedName>
    <definedName name="dia.tec.1ra" localSheetId="0">#REF!</definedName>
    <definedName name="dia.tec.1ra">#REF!</definedName>
    <definedName name="dia.tec.esp" localSheetId="0">#REF!</definedName>
    <definedName name="dia.tec.esp">#REF!</definedName>
    <definedName name="dia.tec.suelo" localSheetId="0">#REF!</definedName>
    <definedName name="dia.tec.suelo">#REF!</definedName>
    <definedName name="dia.topografo" localSheetId="0">#REF!</definedName>
    <definedName name="dia.topografo">#REF!</definedName>
    <definedName name="dia.trompo.lig" localSheetId="0">#REF!</definedName>
    <definedName name="dia.trompo.lig">#REF!</definedName>
    <definedName name="DIA_10" localSheetId="0">#REF!</definedName>
    <definedName name="DIA_10">#REF!</definedName>
    <definedName name="DIA_11" localSheetId="0">#REF!</definedName>
    <definedName name="DIA_11">#REF!</definedName>
    <definedName name="DIA_6" localSheetId="0">#REF!</definedName>
    <definedName name="DIA_6">#REF!</definedName>
    <definedName name="DIA_7" localSheetId="0">#REF!</definedName>
    <definedName name="DIA_7">#REF!</definedName>
    <definedName name="DIA_8" localSheetId="0">#REF!</definedName>
    <definedName name="DIA_8">#REF!</definedName>
    <definedName name="DIA_9" localSheetId="0">#REF!</definedName>
    <definedName name="DIA_9">#REF!</definedName>
    <definedName name="diames" localSheetId="0">#REF!</definedName>
    <definedName name="diames">#REF!</definedName>
    <definedName name="didi">#REF!</definedName>
    <definedName name="Diesel" localSheetId="0">#REF!</definedName>
    <definedName name="Diesel">#REF!</definedName>
    <definedName name="din" localSheetId="0">#REF!</definedName>
    <definedName name="din">#REF!</definedName>
    <definedName name="dint" localSheetId="0">#REF!</definedName>
    <definedName name="dint">#REF!</definedName>
    <definedName name="dint_02" localSheetId="0">#REF!</definedName>
    <definedName name="dint_02">#REF!</definedName>
    <definedName name="dint1">#REF!</definedName>
    <definedName name="Dinte.20x15" localSheetId="0">#REF!</definedName>
    <definedName name="Dinte.20x15">#REF!</definedName>
    <definedName name="DINTEL" localSheetId="0">#REF!</definedName>
    <definedName name="DINTEL">#REF!</definedName>
    <definedName name="Dintel.Casino" localSheetId="0">#REF!</definedName>
    <definedName name="Dintel.Casino">#REF!</definedName>
    <definedName name="Dintel.Cocina" localSheetId="0">#REF!</definedName>
    <definedName name="Dintel.Cocina">#REF!</definedName>
    <definedName name="dintel.curvo" localSheetId="0">#REF!</definedName>
    <definedName name="dintel.curvo">#REF!</definedName>
    <definedName name="Dintel.D.1erN" localSheetId="0">#REF!</definedName>
    <definedName name="Dintel.D.1erN">#REF!</definedName>
    <definedName name="Dintel.D.2doN" localSheetId="0">#REF!</definedName>
    <definedName name="Dintel.D.2doN">#REF!</definedName>
    <definedName name="Dintel.D.3erN" localSheetId="0">#REF!</definedName>
    <definedName name="Dintel.D.3erN">#REF!</definedName>
    <definedName name="Dintel.D.4toN" localSheetId="0">#REF!</definedName>
    <definedName name="Dintel.D.4toN">#REF!</definedName>
    <definedName name="Dintel.D1.15x40" localSheetId="0">#REF!</definedName>
    <definedName name="Dintel.D1.15x40">#REF!</definedName>
    <definedName name="Dintel.D1.1erN" localSheetId="0">#REF!</definedName>
    <definedName name="Dintel.D1.1erN">#REF!</definedName>
    <definedName name="Dintel.D1.2doN" localSheetId="0">#REF!</definedName>
    <definedName name="Dintel.D1.2doN">#REF!</definedName>
    <definedName name="Dintel.D1.3erN" localSheetId="0">#REF!</definedName>
    <definedName name="Dintel.D1.3erN">#REF!</definedName>
    <definedName name="Dintel.D1.4toN" localSheetId="0">#REF!</definedName>
    <definedName name="Dintel.D1.4toN">#REF!</definedName>
    <definedName name="Dintel.D120x40" localSheetId="0">#REF!</definedName>
    <definedName name="Dintel.D120x40">#REF!</definedName>
    <definedName name="Dintel.D2.15x40" localSheetId="0">#REF!</definedName>
    <definedName name="Dintel.D2.15x40">#REF!</definedName>
    <definedName name="Dintel.D2.1erN" localSheetId="0">#REF!</definedName>
    <definedName name="Dintel.D2.1erN">#REF!</definedName>
    <definedName name="Dintel.D2.20x40" localSheetId="0">#REF!</definedName>
    <definedName name="Dintel.D2.20x40">#REF!</definedName>
    <definedName name="Dintel.D2.2doN" localSheetId="0">#REF!</definedName>
    <definedName name="Dintel.D2.2doN">#REF!</definedName>
    <definedName name="Dintel.D2.3erN" localSheetId="0">#REF!</definedName>
    <definedName name="Dintel.D2.3erN">#REF!</definedName>
    <definedName name="Dintel.D2.4toN" localSheetId="0">#REF!</definedName>
    <definedName name="Dintel.D2.4toN">#REF!</definedName>
    <definedName name="Dintel.DC.1erN" localSheetId="0">#REF!</definedName>
    <definedName name="Dintel.DC.1erN">#REF!</definedName>
    <definedName name="Dintel.DC.2doN" localSheetId="0">#REF!</definedName>
    <definedName name="Dintel.DC.2doN">#REF!</definedName>
    <definedName name="Dintel.DC.3erN" localSheetId="0">#REF!</definedName>
    <definedName name="Dintel.DC.3erN">#REF!</definedName>
    <definedName name="Dintel.DC.4toN" localSheetId="0">#REF!</definedName>
    <definedName name="Dintel.DC.4toN">#REF!</definedName>
    <definedName name="Dintel.DN" localSheetId="0">#REF!</definedName>
    <definedName name="Dintel.DN">#REF!</definedName>
    <definedName name="Dintel.Horm.Conven.Villas" localSheetId="0">#REF!</definedName>
    <definedName name="Dintel.Horm.Conven.Villas">#REF!</definedName>
    <definedName name="Dintel.Lavanderia" localSheetId="0">#REF!</definedName>
    <definedName name="Dintel.Lavanderia">#REF!</definedName>
    <definedName name="dintel1" localSheetId="0">#REF!</definedName>
    <definedName name="dintel1">#REF!</definedName>
    <definedName name="Dintel10x20" localSheetId="0">#REF!</definedName>
    <definedName name="Dintel10x20">#REF!</definedName>
    <definedName name="DINTEL15X20D1" localSheetId="0">#REF!</definedName>
    <definedName name="DINTEL15X20D1">#REF!</definedName>
    <definedName name="dintel2" localSheetId="0">#REF!</definedName>
    <definedName name="dintel2">#REF!</definedName>
    <definedName name="Dintel20x20" localSheetId="0">#REF!</definedName>
    <definedName name="Dintel20x20">#REF!</definedName>
    <definedName name="Dintel20x20.ml" localSheetId="0">#REF!</definedName>
    <definedName name="Dintel20x20.ml">#REF!</definedName>
    <definedName name="DINTEL20X20D1" localSheetId="0">#REF!</definedName>
    <definedName name="DINTEL20X20D1">#REF!</definedName>
    <definedName name="Dintel20x40" localSheetId="0">#REF!</definedName>
    <definedName name="Dintel20x40">#REF!</definedName>
    <definedName name="dintel3" localSheetId="0">#REF!</definedName>
    <definedName name="dintel3">#REF!</definedName>
    <definedName name="dintel4" localSheetId="0">#REF!</definedName>
    <definedName name="dintel4">#REF!</definedName>
    <definedName name="dIOS" hidden="1">#REF!</definedName>
    <definedName name="direccion_banco" localSheetId="0">#REF!</definedName>
    <definedName name="direccion_banco">#REF!</definedName>
    <definedName name="DIRJAGS" localSheetId="0">#REF!</definedName>
    <definedName name="DIRJAGS">#REF!</definedName>
    <definedName name="DIRPROY" localSheetId="0">#REF!</definedName>
    <definedName name="DIRPROY">#REF!</definedName>
    <definedName name="Disc.Co.Cc2" localSheetId="0">#REF!</definedName>
    <definedName name="Disc.Co.Cc2">#REF!</definedName>
    <definedName name="Disc.Col.C" localSheetId="0">#REF!</definedName>
    <definedName name="Disc.Col.C">#REF!</definedName>
    <definedName name="Disc.Col.C1" localSheetId="0">#REF!</definedName>
    <definedName name="Disc.Col.C1">#REF!</definedName>
    <definedName name="Disc.Col.C2.45x45" localSheetId="0">#REF!</definedName>
    <definedName name="Disc.Col.C2.45x45">#REF!</definedName>
    <definedName name="Disc.Col.CA" localSheetId="0">#REF!</definedName>
    <definedName name="Disc.Col.CA">#REF!</definedName>
    <definedName name="Disc.Col.Cc1" localSheetId="0">#REF!</definedName>
    <definedName name="Disc.Col.Cc1">#REF!</definedName>
    <definedName name="Disc.Losa.techo" localSheetId="0">#REF!</definedName>
    <definedName name="Disc.Losa.techo">#REF!</definedName>
    <definedName name="Disc.Muro.MH" localSheetId="0">#REF!</definedName>
    <definedName name="Disc.Muro.MH">#REF!</definedName>
    <definedName name="Disc.V3" localSheetId="0">#REF!</definedName>
    <definedName name="Disc.V3">#REF!</definedName>
    <definedName name="Disc.Viga.Curva.30x70" localSheetId="0">#REF!</definedName>
    <definedName name="Disc.Viga.Curva.30x70">#REF!</definedName>
    <definedName name="Disc.Viga.Curva.Vcc1" localSheetId="0">#REF!</definedName>
    <definedName name="Disc.Viga.Curva.Vcc1">#REF!</definedName>
    <definedName name="Disc.Viga.V1" localSheetId="0">#REF!</definedName>
    <definedName name="Disc.Viga.V1">#REF!</definedName>
    <definedName name="Disc.Viga.V10" localSheetId="0">#REF!</definedName>
    <definedName name="Disc.Viga.V10">#REF!</definedName>
    <definedName name="Disc.Viga.V2" localSheetId="0">#REF!</definedName>
    <definedName name="Disc.Viga.V2">#REF!</definedName>
    <definedName name="Disc.Viga.V4" localSheetId="0">#REF!</definedName>
    <definedName name="Disc.Viga.V4">#REF!</definedName>
    <definedName name="Disc.Viga.V5" localSheetId="0">#REF!</definedName>
    <definedName name="Disc.Viga.V5">#REF!</definedName>
    <definedName name="Disc.Viga.V6" localSheetId="0">#REF!</definedName>
    <definedName name="Disc.Viga.V6">#REF!</definedName>
    <definedName name="Disc.Viga.V7" localSheetId="0">#REF!</definedName>
    <definedName name="Disc.Viga.V7">#REF!</definedName>
    <definedName name="Disc.Viga.V7B" localSheetId="0">#REF!</definedName>
    <definedName name="Disc.Viga.V7B">#REF!</definedName>
    <definedName name="Disc.Viga.V8" localSheetId="0">#REF!</definedName>
    <definedName name="Disc.Viga.V8">#REF!</definedName>
    <definedName name="Disc.Viga.V9" localSheetId="0">#REF!</definedName>
    <definedName name="Disc.Viga.V9">#REF!</definedName>
    <definedName name="Disc.Zap.Muro.HA" localSheetId="0">#REF!</definedName>
    <definedName name="Disc.Zap.Muro.HA">#REF!</definedName>
    <definedName name="Disc.Zap.ZC" localSheetId="0">#REF!</definedName>
    <definedName name="Disc.Zap.ZC">#REF!</definedName>
    <definedName name="Disc.ZC1" localSheetId="0">#REF!</definedName>
    <definedName name="Disc.ZC1">#REF!</definedName>
    <definedName name="Disc.ZC2" localSheetId="0">#REF!</definedName>
    <definedName name="Disc.ZC2">#REF!</definedName>
    <definedName name="Disc.ZCA" localSheetId="0">#REF!</definedName>
    <definedName name="Disc.ZCA">#REF!</definedName>
    <definedName name="Disc.ZCc1" localSheetId="0">#REF!</definedName>
    <definedName name="Disc.ZCc1">#REF!</definedName>
    <definedName name="Disc.ZCc2" localSheetId="0">#REF!</definedName>
    <definedName name="Disc.ZCc2">#REF!</definedName>
    <definedName name="Disco.Col.Cc" localSheetId="0">#REF!</definedName>
    <definedName name="Disco.Col.Cc">#REF!</definedName>
    <definedName name="Discoteca" localSheetId="0">#REF!</definedName>
    <definedName name="Discoteca">#REF!</definedName>
    <definedName name="DISTAGUAYMOCONTRA" localSheetId="0">#REF!</definedName>
    <definedName name="DISTAGUAYMOCONTRA">#REF!</definedName>
    <definedName name="DISTRIBUCION_DE_AREAS_POR_NIVEL" localSheetId="0">#REF!</definedName>
    <definedName name="DISTRIBUCION_DE_AREAS_POR_NIVEL">#REF!</definedName>
    <definedName name="DISTRIBUCION_DE_AREAS_POR_NIVEL_8" localSheetId="0">#REF!</definedName>
    <definedName name="DISTRIBUCION_DE_AREAS_POR_NIVEL_8">#REF!</definedName>
    <definedName name="distribuidor">#REF!</definedName>
    <definedName name="DIVISA" localSheetId="0">#REF!</definedName>
    <definedName name="DIVISA">#REF!</definedName>
    <definedName name="DIVISAEURO" localSheetId="0">#REF!</definedName>
    <definedName name="DIVISAEURO">#REF!</definedName>
    <definedName name="DIVISAS" localSheetId="0">#REF!</definedName>
    <definedName name="DIVISAS">#REF!</definedName>
    <definedName name="DIVISAUSA" localSheetId="0">#REF!</definedName>
    <definedName name="DIVISAUSA">#REF!</definedName>
    <definedName name="DIVISION" localSheetId="0">#REF!</definedName>
    <definedName name="DIVISION">#REF!</definedName>
    <definedName name="DJAM" localSheetId="0">#REF!</definedName>
    <definedName name="DJAM">#REF!</definedName>
    <definedName name="DKKDF" localSheetId="0">#REF!</definedName>
    <definedName name="DKKDF">#REF!</definedName>
    <definedName name="dlp" localSheetId="0">#REF!</definedName>
    <definedName name="dlp">#REF!</definedName>
    <definedName name="do" localSheetId="0">#REF!</definedName>
    <definedName name="do">#REF!</definedName>
    <definedName name="documentos_anexos" localSheetId="0">#REF!</definedName>
    <definedName name="documentos_anexos">#REF!</definedName>
    <definedName name="DOLAR" localSheetId="0">#REF!</definedName>
    <definedName name="DOLAR">#REF!</definedName>
    <definedName name="Dolar.Tasa" localSheetId="0">#REF!</definedName>
    <definedName name="Dolar.Tasa">#REF!</definedName>
    <definedName name="DOLAR40">#REF!</definedName>
    <definedName name="dollar" localSheetId="0">#REF!</definedName>
    <definedName name="dollar">#REF!</definedName>
    <definedName name="donatelo" localSheetId="0">#REF!</definedName>
    <definedName name="donatelo">#REF!</definedName>
    <definedName name="donatelo_10" localSheetId="0">#REF!</definedName>
    <definedName name="donatelo_10">#REF!</definedName>
    <definedName name="donatelo_11" localSheetId="0">#REF!</definedName>
    <definedName name="donatelo_11">#REF!</definedName>
    <definedName name="donatelo_5" localSheetId="0">#REF!</definedName>
    <definedName name="donatelo_5">#REF!</definedName>
    <definedName name="donatelo_6" localSheetId="0">#REF!</definedName>
    <definedName name="donatelo_6">#REF!</definedName>
    <definedName name="donatelo_7" localSheetId="0">#REF!</definedName>
    <definedName name="donatelo_7">#REF!</definedName>
    <definedName name="donatelo_8" localSheetId="0">#REF!</definedName>
    <definedName name="donatelo_8">#REF!</definedName>
    <definedName name="donatelo_9" localSheetId="0">#REF!</definedName>
    <definedName name="donatelo_9">#REF!</definedName>
    <definedName name="dp_2" localSheetId="0">#REF!</definedName>
    <definedName name="dp_2">#REF!</definedName>
    <definedName name="Drenaje.Pluvial" localSheetId="0">#REF!</definedName>
    <definedName name="Drenaje.Pluvial">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sd" hidden="1">#REF!</definedName>
    <definedName name="DSDNSBDMSBDMSBNDSM" localSheetId="0">#REF!</definedName>
    <definedName name="DSDNSBDMSBDMSBNDSM">#REF!</definedName>
    <definedName name="dtecnica" localSheetId="0">#REF!</definedName>
    <definedName name="dtecnica">#REF!</definedName>
    <definedName name="Duc" localSheetId="0">#REF!</definedName>
    <definedName name="Duc">#REF!</definedName>
    <definedName name="duch" localSheetId="0">#REF!</definedName>
    <definedName name="duch">#REF!</definedName>
    <definedName name="DUCHA">#REF!</definedName>
    <definedName name="DUCHA_PLASTICA_CALIENTE_CROMO_12" localSheetId="0">#REF!</definedName>
    <definedName name="DUCHA_PLASTICA_CALIENTE_CROMO_12">#REF!</definedName>
    <definedName name="DUCHA_PLASTICA_CALIENTE_CROMO_12_10" localSheetId="0">#REF!</definedName>
    <definedName name="DUCHA_PLASTICA_CALIENTE_CROMO_12_10">#REF!</definedName>
    <definedName name="DUCHA_PLASTICA_CALIENTE_CROMO_12_11" localSheetId="0">#REF!</definedName>
    <definedName name="DUCHA_PLASTICA_CALIENTE_CROMO_12_11">#REF!</definedName>
    <definedName name="DUCHA_PLASTICA_CALIENTE_CROMO_12_6" localSheetId="0">#REF!</definedName>
    <definedName name="DUCHA_PLASTICA_CALIENTE_CROMO_12_6">#REF!</definedName>
    <definedName name="DUCHA_PLASTICA_CALIENTE_CROMO_12_7" localSheetId="0">#REF!</definedName>
    <definedName name="DUCHA_PLASTICA_CALIENTE_CROMO_12_7">#REF!</definedName>
    <definedName name="DUCHA_PLASTICA_CALIENTE_CROMO_12_8" localSheetId="0">#REF!</definedName>
    <definedName name="DUCHA_PLASTICA_CALIENTE_CROMO_12_8">#REF!</definedName>
    <definedName name="DUCHA_PLASTICA_CALIENTE_CROMO_12_9" localSheetId="0">#REF!</definedName>
    <definedName name="DUCHA_PLASTICA_CALIENTE_CROMO_12_9">#REF!</definedName>
    <definedName name="DUCHAC" localSheetId="0">#REF!</definedName>
    <definedName name="DUCHAC">#REF!</definedName>
    <definedName name="DUCHACAMBIO">#REF!</definedName>
    <definedName name="duchafria" localSheetId="0">#REF!</definedName>
    <definedName name="duchafria">#REF!</definedName>
    <definedName name="DUCHAFRIAHG" localSheetId="0">#REF!</definedName>
    <definedName name="DUCHAFRIAHG">#REF!</definedName>
    <definedName name="duchaplastica" localSheetId="0">#REF!</definedName>
    <definedName name="duchaplastica">#REF!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DUCHAS" localSheetId="0">#REF!</definedName>
    <definedName name="DUCHAS">#REF!</definedName>
    <definedName name="Duchasencilla">#REF!</definedName>
    <definedName name="duchatelefonocromada">#REF!</definedName>
    <definedName name="dulce" localSheetId="0">#REF!</definedName>
    <definedName name="dulce">#REF!</definedName>
    <definedName name="dur" localSheetId="0">#REF!</definedName>
    <definedName name="dur">#REF!</definedName>
    <definedName name="DUROCK" localSheetId="0">#REF!</definedName>
    <definedName name="DUROCK">#REF!</definedName>
    <definedName name="DYNACA25" localSheetId="0">#REF!</definedName>
    <definedName name="DYNACA25">#REF!</definedName>
    <definedName name="E" localSheetId="0">#REF!</definedName>
    <definedName name="E">#REF!</definedName>
    <definedName name="E1765d283">#REF!</definedName>
    <definedName name="e214bft" localSheetId="0">#REF!</definedName>
    <definedName name="e214bft">#REF!</definedName>
    <definedName name="e320b" localSheetId="0">#REF!</definedName>
    <definedName name="e320b">#REF!</definedName>
    <definedName name="EAntena" localSheetId="0">#REF!</definedName>
    <definedName name="EAntena">#REF!</definedName>
    <definedName name="EBAINS" localSheetId="0">#REF!</definedName>
    <definedName name="EBAINS">#REF!</definedName>
    <definedName name="EBANISTERIA" localSheetId="0">#REF!</definedName>
    <definedName name="EBANISTERIA">#REF!</definedName>
    <definedName name="EBAOP1" localSheetId="0">#REF!</definedName>
    <definedName name="EBAOP1">#REF!</definedName>
    <definedName name="EBAPIN" localSheetId="0">#REF!</definedName>
    <definedName name="EBAPIN">#REF!</definedName>
    <definedName name="EBAPUL" localSheetId="0">#REF!</definedName>
    <definedName name="EBAPUL">#REF!</definedName>
    <definedName name="EBotonTimbre" localSheetId="0">#REF!</definedName>
    <definedName name="EBotonTimbre">#REF!</definedName>
    <definedName name="EBreaker" localSheetId="0">#REF!</definedName>
    <definedName name="EBreaker">#REF!</definedName>
    <definedName name="ECalentador220" localSheetId="0">#REF!</definedName>
    <definedName name="ECalentador220">#REF!</definedName>
    <definedName name="ECalentadr110" localSheetId="0">#REF!</definedName>
    <definedName name="ECalentadr110">#REF!</definedName>
    <definedName name="ECON">#REF!</definedName>
    <definedName name="Edi.Hab.Viga.V6" localSheetId="0">#REF!</definedName>
    <definedName name="Edi.Hab.Viga.V6">#REF!</definedName>
    <definedName name="Edif.Direc." localSheetId="0">#REF!</definedName>
    <definedName name="Edif.Direc.">#REF!</definedName>
    <definedName name="Edif.Ejec.Losa.Techo" localSheetId="0">#REF!</definedName>
    <definedName name="Edif.Ejec.Losa.Techo">#REF!</definedName>
    <definedName name="Edif.Hab.Col.C1" localSheetId="0">#REF!</definedName>
    <definedName name="Edif.Hab.Col.C1">#REF!</definedName>
    <definedName name="Edif.Hab.Col.C1.2doN" localSheetId="0">#REF!</definedName>
    <definedName name="Edif.Hab.Col.C1.2doN">#REF!</definedName>
    <definedName name="Edif.Hab.Col.C1.3erN" localSheetId="0">#REF!</definedName>
    <definedName name="Edif.Hab.Col.C1.3erN">#REF!</definedName>
    <definedName name="Edif.Hab.Col.C2" localSheetId="0">#REF!</definedName>
    <definedName name="Edif.Hab.Col.C2">#REF!</definedName>
    <definedName name="Edif.Hab.Col.C2.2doN" localSheetId="0">#REF!</definedName>
    <definedName name="Edif.Hab.Col.C2.2doN">#REF!</definedName>
    <definedName name="Edif.Hab.Col.C2.3erN" localSheetId="0">#REF!</definedName>
    <definedName name="Edif.Hab.Col.C2.3erN">#REF!</definedName>
    <definedName name="Edif.Hab.Col.C3.1erN" localSheetId="0">#REF!</definedName>
    <definedName name="Edif.Hab.Col.C3.1erN">#REF!</definedName>
    <definedName name="Edif.Hab.Col.C3.2doN" localSheetId="0">#REF!</definedName>
    <definedName name="Edif.Hab.Col.C3.2doN">#REF!</definedName>
    <definedName name="Edif.Hab.Col.C4.2doN" localSheetId="0">#REF!</definedName>
    <definedName name="Edif.Hab.Col.C4.2doN">#REF!</definedName>
    <definedName name="Edif.Hab.Col.CF" localSheetId="0">#REF!</definedName>
    <definedName name="Edif.Hab.Col.CF">#REF!</definedName>
    <definedName name="Edif.Hab.Col4.1eN" localSheetId="0">#REF!</definedName>
    <definedName name="Edif.Hab.Col4.1eN">#REF!</definedName>
    <definedName name="Edif.Hab.Losa.Entrepiso" localSheetId="0">#REF!</definedName>
    <definedName name="Edif.Hab.Losa.Entrepiso">#REF!</definedName>
    <definedName name="Edif.Hab.Losa.Techo" localSheetId="0">#REF!</definedName>
    <definedName name="Edif.Hab.Losa.Techo">#REF!</definedName>
    <definedName name="Edif.Hab.Platea" localSheetId="0">#REF!</definedName>
    <definedName name="Edif.Hab.Platea">#REF!</definedName>
    <definedName name="Edif.Hab.Viga.V1" localSheetId="0">#REF!</definedName>
    <definedName name="Edif.Hab.Viga.V1">#REF!</definedName>
    <definedName name="Edif.Hab.Viga.V10" localSheetId="0">#REF!</definedName>
    <definedName name="Edif.Hab.Viga.V10">#REF!</definedName>
    <definedName name="Edif.Hab.Viga.V3" localSheetId="0">#REF!</definedName>
    <definedName name="Edif.Hab.Viga.V3">#REF!</definedName>
    <definedName name="Edif.Hab.Viga.V4" localSheetId="0">#REF!</definedName>
    <definedName name="Edif.Hab.Viga.V4">#REF!</definedName>
    <definedName name="Edif.Hab.Viga.V5" localSheetId="0">#REF!</definedName>
    <definedName name="Edif.Hab.Viga.V5">#REF!</definedName>
    <definedName name="Edif.Hab.Viga.V5b" localSheetId="0">#REF!</definedName>
    <definedName name="Edif.Hab.Viga.V5b">#REF!</definedName>
    <definedName name="Edif.Hab.Viga.V8" localSheetId="0">#REF!</definedName>
    <definedName name="Edif.Hab.Viga.V8">#REF!</definedName>
    <definedName name="Edif.Hab.VigaV2" localSheetId="0">#REF!</definedName>
    <definedName name="Edif.Hab.VigaV2">#REF!</definedName>
    <definedName name="Edif.Hab.VigaV9" localSheetId="0">#REF!</definedName>
    <definedName name="Edif.Hab.VigaV9">#REF!</definedName>
    <definedName name="Edif.Hab.Zap.Col.CF" localSheetId="0">#REF!</definedName>
    <definedName name="Edif.Hab.Zap.Col.CF">#REF!</definedName>
    <definedName name="Edif.Hab.Zap.Escalera" localSheetId="0">#REF!</definedName>
    <definedName name="Edif.Hab.Zap.Escalera">#REF!</definedName>
    <definedName name="Edif.Hab.Zap.Zc3" localSheetId="0">#REF!</definedName>
    <definedName name="Edif.Hab.Zap.Zc3">#REF!</definedName>
    <definedName name="Edif.Hab.Zap.Zc4" localSheetId="0">#REF!</definedName>
    <definedName name="Edif.Hab.Zap.Zc4">#REF!</definedName>
    <definedName name="EDIF.HABIT.PLATEA" localSheetId="0">#REF!</definedName>
    <definedName name="EDIF.HABIT.PLATEA">#REF!</definedName>
    <definedName name="EDIF.HABITACIONES" localSheetId="0">#REF!</definedName>
    <definedName name="EDIF.HABITACIONES">#REF!</definedName>
    <definedName name="Edif.Personal" localSheetId="0">#REF!</definedName>
    <definedName name="Edif.Personal">#REF!</definedName>
    <definedName name="Edif.Serv.Col.C" localSheetId="0">#REF!</definedName>
    <definedName name="Edif.Serv.Col.C">#REF!</definedName>
    <definedName name="Edif.Serv.Col.C1" localSheetId="0">#REF!</definedName>
    <definedName name="Edif.Serv.Col.C1">#REF!</definedName>
    <definedName name="Edif.Serv.Losa.Entrepiso" localSheetId="0">#REF!</definedName>
    <definedName name="Edif.Serv.Losa.Entrepiso">#REF!</definedName>
    <definedName name="Edif.Serv.Losa.Techo" localSheetId="0">#REF!</definedName>
    <definedName name="Edif.Serv.Losa.Techo">#REF!</definedName>
    <definedName name="Edif.Serv.V1" localSheetId="0">#REF!</definedName>
    <definedName name="Edif.Serv.V1">#REF!</definedName>
    <definedName name="Edif.Serv.V10" localSheetId="0">#REF!</definedName>
    <definedName name="Edif.Serv.V10">#REF!</definedName>
    <definedName name="Edif.Serv.V11" localSheetId="0">#REF!</definedName>
    <definedName name="Edif.Serv.V11">#REF!</definedName>
    <definedName name="Edif.Serv.V12" localSheetId="0">#REF!</definedName>
    <definedName name="Edif.Serv.V12">#REF!</definedName>
    <definedName name="Edif.Serv.V13" localSheetId="0">#REF!</definedName>
    <definedName name="Edif.Serv.V13">#REF!</definedName>
    <definedName name="Edif.Serv.V14" localSheetId="0">#REF!</definedName>
    <definedName name="Edif.Serv.V14">#REF!</definedName>
    <definedName name="Edif.Serv.V15" localSheetId="0">#REF!</definedName>
    <definedName name="Edif.Serv.V15">#REF!</definedName>
    <definedName name="Edif.Serv.V2" localSheetId="0">#REF!</definedName>
    <definedName name="Edif.Serv.V2">#REF!</definedName>
    <definedName name="Edif.Serv.V3" localSheetId="0">#REF!</definedName>
    <definedName name="Edif.Serv.V3">#REF!</definedName>
    <definedName name="Edif.Serv.V4" localSheetId="0">#REF!</definedName>
    <definedName name="Edif.Serv.V4">#REF!</definedName>
    <definedName name="Edif.Serv.V5" localSheetId="0">#REF!</definedName>
    <definedName name="Edif.Serv.V5">#REF!</definedName>
    <definedName name="Edif.Serv.V6" localSheetId="0">#REF!</definedName>
    <definedName name="Edif.Serv.V6">#REF!</definedName>
    <definedName name="Edif.Serv.V7" localSheetId="0">#REF!</definedName>
    <definedName name="Edif.Serv.V7">#REF!</definedName>
    <definedName name="Edif.Serv.V8" localSheetId="0">#REF!</definedName>
    <definedName name="Edif.Serv.V8">#REF!</definedName>
    <definedName name="Edif.Serv.V9" localSheetId="0">#REF!</definedName>
    <definedName name="Edif.Serv.V9">#REF!</definedName>
    <definedName name="Edif.Serv.VA" localSheetId="0">#REF!</definedName>
    <definedName name="Edif.Serv.VA">#REF!</definedName>
    <definedName name="Edif.Serv.Zap.ZC" localSheetId="0">#REF!</definedName>
    <definedName name="Edif.Serv.Zap.ZC">#REF!</definedName>
    <definedName name="Edif.Serv.Zap.ZC1" localSheetId="0">#REF!</definedName>
    <definedName name="Edif.Serv.Zap.ZC1">#REF!</definedName>
    <definedName name="Edificio.Administracion" localSheetId="0">#REF!</definedName>
    <definedName name="Edificio.Administracion">#REF!</definedName>
    <definedName name="Edificio.de.Entrada" localSheetId="0">#REF!</definedName>
    <definedName name="Edificio.de.Entrada">#REF!</definedName>
    <definedName name="EDIFICIO.DE.SERVICIOS" localSheetId="0">#REF!</definedName>
    <definedName name="EDIFICIO.DE.SERVICIOS">#REF!</definedName>
    <definedName name="EDimmer" localSheetId="0">#REF!</definedName>
    <definedName name="EDimmer">#REF!</definedName>
    <definedName name="eee" localSheetId="0">#REF!</definedName>
    <definedName name="eee">#REF!</definedName>
    <definedName name="eeeee" localSheetId="0">#REF!</definedName>
    <definedName name="eeeee">#REF!</definedName>
    <definedName name="EEEEEEEEEEEEEEEEEEEE" localSheetId="0">#REF!</definedName>
    <definedName name="EEEEEEEEEEEEEEEEEEEE">#REF!</definedName>
    <definedName name="egfrrf" localSheetId="0">#REF!</definedName>
    <definedName name="egfrrf">#REF!</definedName>
    <definedName name="EInterup" localSheetId="0">#REF!</definedName>
    <definedName name="EInterup">#REF!</definedName>
    <definedName name="EInterup2" localSheetId="0">#REF!</definedName>
    <definedName name="EInterup2">#REF!</definedName>
    <definedName name="EInterup3" localSheetId="0">#REF!</definedName>
    <definedName name="EInterup3">#REF!</definedName>
    <definedName name="EInterup3w" localSheetId="0">#REF!</definedName>
    <definedName name="EInterup3w">#REF!</definedName>
    <definedName name="Einterup4w" localSheetId="0">#REF!</definedName>
    <definedName name="Einterup4w">#REF!</definedName>
    <definedName name="EInterupPiloto" localSheetId="0">#REF!</definedName>
    <definedName name="EInterupPiloto">#REF!</definedName>
    <definedName name="EInterupSeguridad100a" localSheetId="0">#REF!</definedName>
    <definedName name="EInterupSeguridad100a">#REF!</definedName>
    <definedName name="EInterupSeguridad30a" localSheetId="0">#REF!</definedName>
    <definedName name="EInterupSeguridad30a">#REF!</definedName>
    <definedName name="EInterupSeguridad60a" localSheetId="0">#REF!</definedName>
    <definedName name="EInterupSeguridad60a">#REF!</definedName>
    <definedName name="el_mano_obra" localSheetId="0">#REF!</definedName>
    <definedName name="el_mano_obra">#REF!</definedName>
    <definedName name="el_no_al_printer" localSheetId="0">#REF!</definedName>
    <definedName name="el_no_al_printer">#REF!</definedName>
    <definedName name="electr" localSheetId="0" hidden="1">{#N/A,#N/A,FALSE,"CDSANFER"}</definedName>
    <definedName name="electr" hidden="1">{#N/A,#N/A,FALSE,"CDSANFER"}</definedName>
    <definedName name="ELECTRICAS" localSheetId="0">#REF!</definedName>
    <definedName name="ELECTRICAS">#REF!</definedName>
    <definedName name="ELECTRICIDAD" localSheetId="0">#REF!</definedName>
    <definedName name="ELECTRICIDAD">#REF!</definedName>
    <definedName name="Electrico2" localSheetId="0" hidden="1">#REF!</definedName>
    <definedName name="Electrico2" hidden="1">#REF!</definedName>
    <definedName name="ELECTRODOS" localSheetId="0">#REF!</definedName>
    <definedName name="ELECTRODOS">#REF!</definedName>
    <definedName name="ELECTRODOS_10" localSheetId="0">#REF!</definedName>
    <definedName name="ELECTRODOS_10">#REF!</definedName>
    <definedName name="ELECTRODOS_11" localSheetId="0">#REF!</definedName>
    <definedName name="ELECTRODOS_11">#REF!</definedName>
    <definedName name="ELECTRODOS_6" localSheetId="0">#REF!</definedName>
    <definedName name="ELECTRODOS_6">#REF!</definedName>
    <definedName name="ELECTRODOS_7" localSheetId="0">#REF!</definedName>
    <definedName name="ELECTRODOS_7">#REF!</definedName>
    <definedName name="ELECTRODOS_8" localSheetId="0">#REF!</definedName>
    <definedName name="ELECTRODOS_8">#REF!</definedName>
    <definedName name="ELECTRODOS_9" localSheetId="0">#REF!</definedName>
    <definedName name="ELECTRODOS_9">#REF!</definedName>
    <definedName name="elementoHormigón">#REF!</definedName>
    <definedName name="elementos" localSheetId="0">#REF!</definedName>
    <definedName name="elementos">#REF!</definedName>
    <definedName name="elizabeth" localSheetId="0">#REF!</definedName>
    <definedName name="elizabeth">#REF!</definedName>
    <definedName name="ELuces" localSheetId="0">#REF!</definedName>
    <definedName name="ELuces">#REF!</definedName>
    <definedName name="EMAILARQSA" localSheetId="0">#REF!</definedName>
    <definedName name="EMAILARQSA">#REF!</definedName>
    <definedName name="EMAILJAGS" localSheetId="0">#REF!</definedName>
    <definedName name="EMAILJAGS">#REF!</definedName>
    <definedName name="emer" localSheetId="0">#REF!</definedName>
    <definedName name="emer">#REF!</definedName>
    <definedName name="EMERGE" localSheetId="0" hidden="1">#REF!</definedName>
    <definedName name="EMERGE" hidden="1">#REF!</definedName>
    <definedName name="EMERGENCY" localSheetId="0" hidden="1">#REF!</definedName>
    <definedName name="EMERGENCY" hidden="1">#REF!</definedName>
    <definedName name="empaexterior" localSheetId="0">#REF!</definedName>
    <definedName name="empaexterior">#REF!</definedName>
    <definedName name="empainterior" localSheetId="0">#REF!</definedName>
    <definedName name="empainterior">#REF!</definedName>
    <definedName name="Empalme_de_Pilotes" localSheetId="0">#REF!</definedName>
    <definedName name="Empalme_de_Pilotes">#REF!</definedName>
    <definedName name="Empalme_de_Pilotes_2">#N/A</definedName>
    <definedName name="Empalme_de_Pilotes_3">#N/A</definedName>
    <definedName name="EMPALME2" localSheetId="0">#REF!</definedName>
    <definedName name="EMPALME2">#REF!</definedName>
    <definedName name="EMPALME3" localSheetId="0">#REF!</definedName>
    <definedName name="EMPALME3">#REF!</definedName>
    <definedName name="EMPALME4" localSheetId="0">#REF!</definedName>
    <definedName name="EMPALME4">#REF!</definedName>
    <definedName name="EMPALME6" localSheetId="0">#REF!</definedName>
    <definedName name="EMPALME6">#REF!</definedName>
    <definedName name="empañetetecho" localSheetId="0">#REF!</definedName>
    <definedName name="empañetetecho">#REF!</definedName>
    <definedName name="EMPCOL" localSheetId="0">#REF!</definedName>
    <definedName name="EMPCOL">#REF!</definedName>
    <definedName name="EMPEXTMA" localSheetId="0">#REF!</definedName>
    <definedName name="EMPEXTMA">#REF!</definedName>
    <definedName name="EMPINTCONACEROYMALLACONTRA" localSheetId="0">#REF!</definedName>
    <definedName name="EMPINTCONACEROYMALLACONTRA">#REF!</definedName>
    <definedName name="EMPINTMA" localSheetId="0">#REF!</definedName>
    <definedName name="EMPINTMA">#REF!</definedName>
    <definedName name="EMPPULSCOL" localSheetId="0">#REF!</definedName>
    <definedName name="EMPPULSCOL">#REF!</definedName>
    <definedName name="EMPRAS" localSheetId="0">#REF!</definedName>
    <definedName name="EMPRAS">#REF!</definedName>
    <definedName name="EMPRESA">#REF!</definedName>
    <definedName name="EMPRUS" localSheetId="0">#REF!</definedName>
    <definedName name="EMPRUS">#REF!</definedName>
    <definedName name="EMPTECHO" localSheetId="0">#REF!</definedName>
    <definedName name="EMPTECHO">#REF!</definedName>
    <definedName name="ENC" localSheetId="0">#REF!</definedName>
    <definedName name="ENC">#REF!</definedName>
    <definedName name="Encache" localSheetId="0">#REF!</definedName>
    <definedName name="ENCACHE">#REF!</definedName>
    <definedName name="ENCACHE_10" localSheetId="0">#REF!</definedName>
    <definedName name="ENCACHE_10">#REF!</definedName>
    <definedName name="ENCACHE_11" localSheetId="0">#REF!</definedName>
    <definedName name="ENCACHE_11">#REF!</definedName>
    <definedName name="ENCACHE_6" localSheetId="0">#REF!</definedName>
    <definedName name="ENCACHE_6">#REF!</definedName>
    <definedName name="ENCACHE_7" localSheetId="0">#REF!</definedName>
    <definedName name="ENCACHE_7">#REF!</definedName>
    <definedName name="ENCACHE_8" localSheetId="0">#REF!</definedName>
    <definedName name="ENCACHE_8">#REF!</definedName>
    <definedName name="ENCACHE_9" localSheetId="0">#REF!</definedName>
    <definedName name="ENCACHE_9">#REF!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ncCotizaciones">#REF!</definedName>
    <definedName name="Encerado.Marmol" localSheetId="0">#REF!</definedName>
    <definedName name="Encerado.Marmol">#REF!</definedName>
    <definedName name="encMinisterioTrabajo">#REF!</definedName>
    <definedName name="ENCOF_COLS_1" localSheetId="0">#REF!</definedName>
    <definedName name="ENCOF_COLS_1">#REF!</definedName>
    <definedName name="ENCOF_COLS_1_10" localSheetId="0">#REF!</definedName>
    <definedName name="ENCOF_COLS_1_10">#REF!</definedName>
    <definedName name="ENCOF_COLS_1_11" localSheetId="0">#REF!</definedName>
    <definedName name="ENCOF_COLS_1_11">#REF!</definedName>
    <definedName name="ENCOF_COLS_1_5" localSheetId="0">#REF!</definedName>
    <definedName name="ENCOF_COLS_1_5">#REF!</definedName>
    <definedName name="ENCOF_COLS_1_6" localSheetId="0">#REF!</definedName>
    <definedName name="ENCOF_COLS_1_6">#REF!</definedName>
    <definedName name="ENCOF_COLS_1_7" localSheetId="0">#REF!</definedName>
    <definedName name="ENCOF_COLS_1_7">#REF!</definedName>
    <definedName name="ENCOF_COLS_1_8" localSheetId="0">#REF!</definedName>
    <definedName name="ENCOF_COLS_1_8">#REF!</definedName>
    <definedName name="ENCOF_COLS_1_9" localSheetId="0">#REF!</definedName>
    <definedName name="ENCOF_COLS_1_9">#REF!</definedName>
    <definedName name="ENCOF_DES_TC_COL_VIGA_AMARRE" localSheetId="0">#REF!</definedName>
    <definedName name="ENCOF_DES_TC_COL_VIGA_AMARRE">#REF!</definedName>
    <definedName name="ENCOF_DES_TC_COL_VIGA_AMARRE_10" localSheetId="0">#REF!</definedName>
    <definedName name="ENCOF_DES_TC_COL_VIGA_AMARRE_10">#REF!</definedName>
    <definedName name="ENCOF_DES_TC_COL_VIGA_AMARRE_11" localSheetId="0">#REF!</definedName>
    <definedName name="ENCOF_DES_TC_COL_VIGA_AMARRE_11">#REF!</definedName>
    <definedName name="ENCOF_DES_TC_COL_VIGA_AMARRE_6" localSheetId="0">#REF!</definedName>
    <definedName name="ENCOF_DES_TC_COL_VIGA_AMARRE_6">#REF!</definedName>
    <definedName name="ENCOF_DES_TC_COL_VIGA_AMARRE_7" localSheetId="0">#REF!</definedName>
    <definedName name="ENCOF_DES_TC_COL_VIGA_AMARRE_7">#REF!</definedName>
    <definedName name="ENCOF_DES_TC_COL_VIGA_AMARRE_8" localSheetId="0">#REF!</definedName>
    <definedName name="ENCOF_DES_TC_COL_VIGA_AMARRE_8">#REF!</definedName>
    <definedName name="ENCOF_DES_TC_COL_VIGA_AMARRE_9" localSheetId="0">#REF!</definedName>
    <definedName name="ENCOF_DES_TC_COL_VIGA_AMARRE_9">#REF!</definedName>
    <definedName name="ENCOF_DES_TC_COL50" localSheetId="0">#REF!</definedName>
    <definedName name="ENCOF_DES_TC_COL50">#REF!</definedName>
    <definedName name="ENCOF_DES_TC_COL50_10" localSheetId="0">#REF!</definedName>
    <definedName name="ENCOF_DES_TC_COL50_10">#REF!</definedName>
    <definedName name="ENCOF_DES_TC_COL50_11" localSheetId="0">#REF!</definedName>
    <definedName name="ENCOF_DES_TC_COL50_11">#REF!</definedName>
    <definedName name="ENCOF_DES_TC_COL50_6" localSheetId="0">#REF!</definedName>
    <definedName name="ENCOF_DES_TC_COL50_6">#REF!</definedName>
    <definedName name="ENCOF_DES_TC_COL50_7" localSheetId="0">#REF!</definedName>
    <definedName name="ENCOF_DES_TC_COL50_7">#REF!</definedName>
    <definedName name="ENCOF_DES_TC_COL50_8" localSheetId="0">#REF!</definedName>
    <definedName name="ENCOF_DES_TC_COL50_8">#REF!</definedName>
    <definedName name="ENCOF_DES_TC_COL50_9" localSheetId="0">#REF!</definedName>
    <definedName name="ENCOF_DES_TC_COL50_9">#REF!</definedName>
    <definedName name="ENCOF_DES_TC_DINTEL_ML" localSheetId="0">#REF!</definedName>
    <definedName name="ENCOF_DES_TC_DINTEL_ML">#REF!</definedName>
    <definedName name="ENCOF_DES_TC_DINTEL_ML_10" localSheetId="0">#REF!</definedName>
    <definedName name="ENCOF_DES_TC_DINTEL_ML_10">#REF!</definedName>
    <definedName name="ENCOF_DES_TC_DINTEL_ML_11" localSheetId="0">#REF!</definedName>
    <definedName name="ENCOF_DES_TC_DINTEL_ML_11">#REF!</definedName>
    <definedName name="ENCOF_DES_TC_DINTEL_ML_6" localSheetId="0">#REF!</definedName>
    <definedName name="ENCOF_DES_TC_DINTEL_ML_6">#REF!</definedName>
    <definedName name="ENCOF_DES_TC_DINTEL_ML_7" localSheetId="0">#REF!</definedName>
    <definedName name="ENCOF_DES_TC_DINTEL_ML_7">#REF!</definedName>
    <definedName name="ENCOF_DES_TC_DINTEL_ML_8" localSheetId="0">#REF!</definedName>
    <definedName name="ENCOF_DES_TC_DINTEL_ML_8">#REF!</definedName>
    <definedName name="ENCOF_DES_TC_DINTEL_ML_9" localSheetId="0">#REF!</definedName>
    <definedName name="ENCOF_DES_TC_DINTEL_ML_9">#REF!</definedName>
    <definedName name="ENCOF_DES_TC_MUROS" localSheetId="0">#REF!</definedName>
    <definedName name="ENCOF_DES_TC_MUROS">#REF!</definedName>
    <definedName name="ENCOF_DES_TC_MUROS_10" localSheetId="0">#REF!</definedName>
    <definedName name="ENCOF_DES_TC_MUROS_10">#REF!</definedName>
    <definedName name="ENCOF_DES_TC_MUROS_11" localSheetId="0">#REF!</definedName>
    <definedName name="ENCOF_DES_TC_MUROS_11">#REF!</definedName>
    <definedName name="ENCOF_DES_TC_MUROS_6" localSheetId="0">#REF!</definedName>
    <definedName name="ENCOF_DES_TC_MUROS_6">#REF!</definedName>
    <definedName name="ENCOF_DES_TC_MUROS_7" localSheetId="0">#REF!</definedName>
    <definedName name="ENCOF_DES_TC_MUROS_7">#REF!</definedName>
    <definedName name="ENCOF_DES_TC_MUROS_8" localSheetId="0">#REF!</definedName>
    <definedName name="ENCOF_DES_TC_MUROS_8">#REF!</definedName>
    <definedName name="ENCOF_DES_TC_MUROS_9" localSheetId="0">#REF!</definedName>
    <definedName name="ENCOF_DES_TC_MUROS_9">#REF!</definedName>
    <definedName name="ENCOF_TC_LOSA" localSheetId="0">#REF!</definedName>
    <definedName name="ENCOF_TC_LOSA">#REF!</definedName>
    <definedName name="ENCOF_TC_LOSA_10" localSheetId="0">#REF!</definedName>
    <definedName name="ENCOF_TC_LOSA_10">#REF!</definedName>
    <definedName name="ENCOF_TC_LOSA_11" localSheetId="0">#REF!</definedName>
    <definedName name="ENCOF_TC_LOSA_11">#REF!</definedName>
    <definedName name="ENCOF_TC_LOSA_6" localSheetId="0">#REF!</definedName>
    <definedName name="ENCOF_TC_LOSA_6">#REF!</definedName>
    <definedName name="ENCOF_TC_LOSA_7" localSheetId="0">#REF!</definedName>
    <definedName name="ENCOF_TC_LOSA_7">#REF!</definedName>
    <definedName name="ENCOF_TC_LOSA_8" localSheetId="0">#REF!</definedName>
    <definedName name="ENCOF_TC_LOSA_8">#REF!</definedName>
    <definedName name="ENCOF_TC_LOSA_9" localSheetId="0">#REF!</definedName>
    <definedName name="ENCOF_TC_LOSA_9">#REF!</definedName>
    <definedName name="ENCOF_TC_MURO_1" localSheetId="0">#REF!</definedName>
    <definedName name="ENCOF_TC_MURO_1">#REF!</definedName>
    <definedName name="ENCOF_TC_MURO_1_10" localSheetId="0">#REF!</definedName>
    <definedName name="ENCOF_TC_MURO_1_10">#REF!</definedName>
    <definedName name="ENCOF_TC_MURO_1_11" localSheetId="0">#REF!</definedName>
    <definedName name="ENCOF_TC_MURO_1_11">#REF!</definedName>
    <definedName name="ENCOF_TC_MURO_1_6" localSheetId="0">#REF!</definedName>
    <definedName name="ENCOF_TC_MURO_1_6">#REF!</definedName>
    <definedName name="ENCOF_TC_MURO_1_7" localSheetId="0">#REF!</definedName>
    <definedName name="ENCOF_TC_MURO_1_7">#REF!</definedName>
    <definedName name="ENCOF_TC_MURO_1_8" localSheetId="0">#REF!</definedName>
    <definedName name="ENCOF_TC_MURO_1_8">#REF!</definedName>
    <definedName name="ENCOF_TC_MURO_1_9" localSheetId="0">#REF!</definedName>
    <definedName name="ENCOF_TC_MURO_1_9">#REF!</definedName>
    <definedName name="encofescalon" localSheetId="0">#REF!</definedName>
    <definedName name="encofescalon">#REF!</definedName>
    <definedName name="ENCOFRADO_COL_RETALLE_0.10" localSheetId="0">#REF!</definedName>
    <definedName name="ENCOFRADO_COL_RETALLE_0.10">#REF!</definedName>
    <definedName name="ENCOFRADO_COL_RETALLE_0.10_10" localSheetId="0">#REF!</definedName>
    <definedName name="ENCOFRADO_COL_RETALLE_0.10_10">#REF!</definedName>
    <definedName name="ENCOFRADO_COL_RETALLE_0.10_11" localSheetId="0">#REF!</definedName>
    <definedName name="ENCOFRADO_COL_RETALLE_0.10_11">#REF!</definedName>
    <definedName name="ENCOFRADO_COL_RETALLE_0.10_6" localSheetId="0">#REF!</definedName>
    <definedName name="ENCOFRADO_COL_RETALLE_0.10_6">#REF!</definedName>
    <definedName name="ENCOFRADO_COL_RETALLE_0.10_7" localSheetId="0">#REF!</definedName>
    <definedName name="ENCOFRADO_COL_RETALLE_0.10_7">#REF!</definedName>
    <definedName name="ENCOFRADO_COL_RETALLE_0.10_8" localSheetId="0">#REF!</definedName>
    <definedName name="ENCOFRADO_COL_RETALLE_0.10_8">#REF!</definedName>
    <definedName name="ENCOFRADO_COL_RETALLE_0.10_9" localSheetId="0">#REF!</definedName>
    <definedName name="ENCOFRADO_COL_RETALLE_0.10_9">#REF!</definedName>
    <definedName name="ENCOFRADO_ESCALERA" localSheetId="0">#REF!</definedName>
    <definedName name="ENCOFRADO_ESCALERA">#REF!</definedName>
    <definedName name="ENCOFRADO_ESCALERA_10" localSheetId="0">#REF!</definedName>
    <definedName name="ENCOFRADO_ESCALERA_10">#REF!</definedName>
    <definedName name="ENCOFRADO_ESCALERA_11" localSheetId="0">#REF!</definedName>
    <definedName name="ENCOFRADO_ESCALERA_11">#REF!</definedName>
    <definedName name="ENCOFRADO_ESCALERA_6" localSheetId="0">#REF!</definedName>
    <definedName name="ENCOFRADO_ESCALERA_6">#REF!</definedName>
    <definedName name="ENCOFRADO_ESCALERA_7" localSheetId="0">#REF!</definedName>
    <definedName name="ENCOFRADO_ESCALERA_7">#REF!</definedName>
    <definedName name="ENCOFRADO_ESCALERA_8" localSheetId="0">#REF!</definedName>
    <definedName name="ENCOFRADO_ESCALERA_8">#REF!</definedName>
    <definedName name="ENCOFRADO_ESCALERA_9" localSheetId="0">#REF!</definedName>
    <definedName name="ENCOFRADO_ESCALERA_9">#REF!</definedName>
    <definedName name="ENCOFRADO_LOSA" localSheetId="0">#REF!</definedName>
    <definedName name="ENCOFRADO_LOSA">#REF!</definedName>
    <definedName name="ENCOFRADO_LOSA_10" localSheetId="0">#REF!</definedName>
    <definedName name="ENCOFRADO_LOSA_10">#REF!</definedName>
    <definedName name="ENCOFRADO_LOSA_11" localSheetId="0">#REF!</definedName>
    <definedName name="ENCOFRADO_LOSA_11">#REF!</definedName>
    <definedName name="ENCOFRADO_LOSA_6" localSheetId="0">#REF!</definedName>
    <definedName name="ENCOFRADO_LOSA_6">#REF!</definedName>
    <definedName name="ENCOFRADO_LOSA_7" localSheetId="0">#REF!</definedName>
    <definedName name="ENCOFRADO_LOSA_7">#REF!</definedName>
    <definedName name="ENCOFRADO_LOSA_8" localSheetId="0">#REF!</definedName>
    <definedName name="ENCOFRADO_LOSA_8">#REF!</definedName>
    <definedName name="ENCOFRADO_LOSA_9" localSheetId="0">#REF!</definedName>
    <definedName name="ENCOFRADO_LOSA_9">#REF!</definedName>
    <definedName name="ENCOFRADO_MUROS" localSheetId="0">#REF!</definedName>
    <definedName name="ENCOFRADO_MUROS">#REF!</definedName>
    <definedName name="ENCOFRADO_MUROS_10" localSheetId="0">#REF!</definedName>
    <definedName name="ENCOFRADO_MUROS_10">#REF!</definedName>
    <definedName name="ENCOFRADO_MUROS_11" localSheetId="0">#REF!</definedName>
    <definedName name="ENCOFRADO_MUROS_11">#REF!</definedName>
    <definedName name="ENCOFRADO_MUROS_6" localSheetId="0">#REF!</definedName>
    <definedName name="ENCOFRADO_MUROS_6">#REF!</definedName>
    <definedName name="ENCOFRADO_MUROS_7" localSheetId="0">#REF!</definedName>
    <definedName name="ENCOFRADO_MUROS_7">#REF!</definedName>
    <definedName name="ENCOFRADO_MUROS_8" localSheetId="0">#REF!</definedName>
    <definedName name="ENCOFRADO_MUROS_8">#REF!</definedName>
    <definedName name="ENCOFRADO_MUROS_9" localSheetId="0">#REF!</definedName>
    <definedName name="ENCOFRADO_MUROS_9">#REF!</definedName>
    <definedName name="ENCOFRADO_MUROS_CONFECC" localSheetId="0">#REF!</definedName>
    <definedName name="ENCOFRADO_MUROS_CONFECC">#REF!</definedName>
    <definedName name="ENCOFRADO_MUROS_CONFECC_10" localSheetId="0">#REF!</definedName>
    <definedName name="ENCOFRADO_MUROS_CONFECC_10">#REF!</definedName>
    <definedName name="ENCOFRADO_MUROS_CONFECC_11" localSheetId="0">#REF!</definedName>
    <definedName name="ENCOFRADO_MUROS_CONFECC_11">#REF!</definedName>
    <definedName name="ENCOFRADO_MUROS_CONFECC_6" localSheetId="0">#REF!</definedName>
    <definedName name="ENCOFRADO_MUROS_CONFECC_6">#REF!</definedName>
    <definedName name="ENCOFRADO_MUROS_CONFECC_7" localSheetId="0">#REF!</definedName>
    <definedName name="ENCOFRADO_MUROS_CONFECC_7">#REF!</definedName>
    <definedName name="ENCOFRADO_MUROS_CONFECC_8" localSheetId="0">#REF!</definedName>
    <definedName name="ENCOFRADO_MUROS_CONFECC_8">#REF!</definedName>
    <definedName name="ENCOFRADO_MUROS_CONFECC_9" localSheetId="0">#REF!</definedName>
    <definedName name="ENCOFRADO_MUROS_CONFECC_9">#REF!</definedName>
    <definedName name="ENCOFRADO_MUROS_instalacion" localSheetId="0">#REF!</definedName>
    <definedName name="ENCOFRADO_MUROS_instalacion">#REF!</definedName>
    <definedName name="ENCOFRADO_MUROS_instalacion_10" localSheetId="0">#REF!</definedName>
    <definedName name="ENCOFRADO_MUROS_instalacion_10">#REF!</definedName>
    <definedName name="ENCOFRADO_MUROS_instalacion_11" localSheetId="0">#REF!</definedName>
    <definedName name="ENCOFRADO_MUROS_instalacion_11">#REF!</definedName>
    <definedName name="ENCOFRADO_MUROS_instalacion_6" localSheetId="0">#REF!</definedName>
    <definedName name="ENCOFRADO_MUROS_instalacion_6">#REF!</definedName>
    <definedName name="ENCOFRADO_MUROS_instalacion_7" localSheetId="0">#REF!</definedName>
    <definedName name="ENCOFRADO_MUROS_instalacion_7">#REF!</definedName>
    <definedName name="ENCOFRADO_MUROS_instalacion_8" localSheetId="0">#REF!</definedName>
    <definedName name="ENCOFRADO_MUROS_instalacion_8">#REF!</definedName>
    <definedName name="ENCOFRADO_MUROS_instalacion_9" localSheetId="0">#REF!</definedName>
    <definedName name="ENCOFRADO_MUROS_instalacion_9">#REF!</definedName>
    <definedName name="ENCOFRADO_VIGA" localSheetId="0">#REF!</definedName>
    <definedName name="ENCOFRADO_VIGA">#REF!</definedName>
    <definedName name="ENCOFRADO_VIGA_10" localSheetId="0">#REF!</definedName>
    <definedName name="ENCOFRADO_VIGA_10">#REF!</definedName>
    <definedName name="ENCOFRADO_VIGA_11" localSheetId="0">#REF!</definedName>
    <definedName name="ENCOFRADO_VIGA_11">#REF!</definedName>
    <definedName name="ENCOFRADO_VIGA_6" localSheetId="0">#REF!</definedName>
    <definedName name="ENCOFRADO_VIGA_6">#REF!</definedName>
    <definedName name="ENCOFRADO_VIGA_7" localSheetId="0">#REF!</definedName>
    <definedName name="ENCOFRADO_VIGA_7">#REF!</definedName>
    <definedName name="ENCOFRADO_VIGA_8" localSheetId="0">#REF!</definedName>
    <definedName name="ENCOFRADO_VIGA_8">#REF!</definedName>
    <definedName name="ENCOFRADO_VIGA_9" localSheetId="0">#REF!</definedName>
    <definedName name="ENCOFRADO_VIGA_9">#REF!</definedName>
    <definedName name="ENCOFRADO_VIGA_AMARRE_20x20" localSheetId="0">#REF!</definedName>
    <definedName name="ENCOFRADO_VIGA_AMARRE_20x20">#REF!</definedName>
    <definedName name="ENCOFRADO_VIGA_AMARRE_20x20_10" localSheetId="0">#REF!</definedName>
    <definedName name="ENCOFRADO_VIGA_AMARRE_20x20_10">#REF!</definedName>
    <definedName name="ENCOFRADO_VIGA_AMARRE_20x20_11" localSheetId="0">#REF!</definedName>
    <definedName name="ENCOFRADO_VIGA_AMARRE_20x20_11">#REF!</definedName>
    <definedName name="ENCOFRADO_VIGA_AMARRE_20x20_6" localSheetId="0">#REF!</definedName>
    <definedName name="ENCOFRADO_VIGA_AMARRE_20x20_6">#REF!</definedName>
    <definedName name="ENCOFRADO_VIGA_AMARRE_20x20_7" localSheetId="0">#REF!</definedName>
    <definedName name="ENCOFRADO_VIGA_AMARRE_20x20_7">#REF!</definedName>
    <definedName name="ENCOFRADO_VIGA_AMARRE_20x20_8" localSheetId="0">#REF!</definedName>
    <definedName name="ENCOFRADO_VIGA_AMARRE_20x20_8">#REF!</definedName>
    <definedName name="ENCOFRADO_VIGA_AMARRE_20x20_9" localSheetId="0">#REF!</definedName>
    <definedName name="ENCOFRADO_VIGA_AMARRE_20x20_9">#REF!</definedName>
    <definedName name="ENCOFRADO_VIGA_FONDO" localSheetId="0">#REF!</definedName>
    <definedName name="ENCOFRADO_VIGA_FONDO">#REF!</definedName>
    <definedName name="ENCOFRADO_VIGA_FONDO_10" localSheetId="0">#REF!</definedName>
    <definedName name="ENCOFRADO_VIGA_FONDO_10">#REF!</definedName>
    <definedName name="ENCOFRADO_VIGA_FONDO_11" localSheetId="0">#REF!</definedName>
    <definedName name="ENCOFRADO_VIGA_FONDO_11">#REF!</definedName>
    <definedName name="ENCOFRADO_VIGA_FONDO_6" localSheetId="0">#REF!</definedName>
    <definedName name="ENCOFRADO_VIGA_FONDO_6">#REF!</definedName>
    <definedName name="ENCOFRADO_VIGA_FONDO_7" localSheetId="0">#REF!</definedName>
    <definedName name="ENCOFRADO_VIGA_FONDO_7">#REF!</definedName>
    <definedName name="ENCOFRADO_VIGA_FONDO_8" localSheetId="0">#REF!</definedName>
    <definedName name="ENCOFRADO_VIGA_FONDO_8">#REF!</definedName>
    <definedName name="ENCOFRADO_VIGA_FONDO_9" localSheetId="0">#REF!</definedName>
    <definedName name="ENCOFRADO_VIGA_FONDO_9">#REF!</definedName>
    <definedName name="ENCOFRADO_VIGA_GUARDERA" localSheetId="0">#REF!</definedName>
    <definedName name="ENCOFRADO_VIGA_GUARDERA">#REF!</definedName>
    <definedName name="ENCOFRADO_VIGA_GUARDERA_10" localSheetId="0">#REF!</definedName>
    <definedName name="ENCOFRADO_VIGA_GUARDERA_10">#REF!</definedName>
    <definedName name="ENCOFRADO_VIGA_GUARDERA_11" localSheetId="0">#REF!</definedName>
    <definedName name="ENCOFRADO_VIGA_GUARDERA_11">#REF!</definedName>
    <definedName name="ENCOFRADO_VIGA_GUARDERA_6" localSheetId="0">#REF!</definedName>
    <definedName name="ENCOFRADO_VIGA_GUARDERA_6">#REF!</definedName>
    <definedName name="ENCOFRADO_VIGA_GUARDERA_7" localSheetId="0">#REF!</definedName>
    <definedName name="ENCOFRADO_VIGA_GUARDERA_7">#REF!</definedName>
    <definedName name="ENCOFRADO_VIGA_GUARDERA_8" localSheetId="0">#REF!</definedName>
    <definedName name="ENCOFRADO_VIGA_GUARDERA_8">#REF!</definedName>
    <definedName name="ENCOFRADO_VIGA_GUARDERA_9" localSheetId="0">#REF!</definedName>
    <definedName name="ENCOFRADO_VIGA_GUARDERA_9">#REF!</definedName>
    <definedName name="encofrado40x70" localSheetId="0">#REF!</definedName>
    <definedName name="encofrado40x70">#REF!</definedName>
    <definedName name="encofrado50x90" localSheetId="0">#REF!</definedName>
    <definedName name="encofrado50x90">#REF!</definedName>
    <definedName name="encofradocol0.40x0.40" localSheetId="0">#REF!</definedName>
    <definedName name="encofradocol0.40x0.40">#REF!</definedName>
    <definedName name="EncofradoCol30">#REF!</definedName>
    <definedName name="encofradocol30x30" localSheetId="0">#REF!</definedName>
    <definedName name="encofradocol30x30">#REF!</definedName>
    <definedName name="encofradocol35x80" localSheetId="0">#REF!</definedName>
    <definedName name="encofradocol35x80">#REF!</definedName>
    <definedName name="encofradocol40x40" localSheetId="0">#REF!</definedName>
    <definedName name="encofradocol40x40">#REF!</definedName>
    <definedName name="encofradocol40x70" localSheetId="0">#REF!</definedName>
    <definedName name="encofradocol40x70">#REF!</definedName>
    <definedName name="EncofradoColRedonda">#REF!</definedName>
    <definedName name="encofradocolumna" localSheetId="0">#REF!</definedName>
    <definedName name="encofradocolumna">#REF!</definedName>
    <definedName name="encofradocolumna_6" localSheetId="0">#REF!</definedName>
    <definedName name="encofradocolumna_6">#REF!</definedName>
    <definedName name="encofradocolumna_8" localSheetId="0">#REF!</definedName>
    <definedName name="encofradocolumna_8">#REF!</definedName>
    <definedName name="encofradoescalera" localSheetId="0">#REF!</definedName>
    <definedName name="encofradoescalera">#REF!</definedName>
    <definedName name="encofradolosa" localSheetId="0">#REF!</definedName>
    <definedName name="encofradolosa">#REF!</definedName>
    <definedName name="encofradomurosdoscaras" localSheetId="0">#REF!</definedName>
    <definedName name="encofradomurosdoscaras">#REF!</definedName>
    <definedName name="EncofradoMuroxCara">#REF!</definedName>
    <definedName name="encofradorampa" localSheetId="0">#REF!</definedName>
    <definedName name="encofradorampa">#REF!</definedName>
    <definedName name="encofradorampa_8" localSheetId="0">#REF!</definedName>
    <definedName name="encofradorampa_8">#REF!</definedName>
    <definedName name="EncofradoVA">#REF!</definedName>
    <definedName name="encofradoviga0.50x0.85" localSheetId="0">#REF!</definedName>
    <definedName name="encofradoviga0.50x0.85">#REF!</definedName>
    <definedName name="encofradoviga30x50" localSheetId="0">#REF!</definedName>
    <definedName name="encofradoviga30x50">#REF!</definedName>
    <definedName name="encofradoviga30x60" localSheetId="0">#REF!</definedName>
    <definedName name="encofradoviga30x60">#REF!</definedName>
    <definedName name="encofradoviga40x60" localSheetId="0">#REF!</definedName>
    <definedName name="encofradoviga40x60">#REF!</definedName>
    <definedName name="EncofradoVigas">#REF!</definedName>
    <definedName name="encolosa" localSheetId="0">#REF!</definedName>
    <definedName name="encolosa">#REF!</definedName>
    <definedName name="End_Bal" localSheetId="0">#REF!</definedName>
    <definedName name="End_Bal">#REF!</definedName>
    <definedName name="entradasalidainodoro">#REF!</definedName>
    <definedName name="ENVV20">#REF!</definedName>
    <definedName name="EPanel" localSheetId="0">#REF!</definedName>
    <definedName name="EPanel">#REF!</definedName>
    <definedName name="EPOX">#REF!</definedName>
    <definedName name="Epoxica">#REF!</definedName>
    <definedName name="EQ.Batching.Plant.50yd3.hr" localSheetId="0">#REF!</definedName>
    <definedName name="EQ.Batching.Plant.50yd3.hr">#REF!</definedName>
    <definedName name="EQ.Camion.Trompo.Ligador.7m3" localSheetId="0">#REF!</definedName>
    <definedName name="EQ.Camion.Trompo.Ligador.7m3">#REF!</definedName>
    <definedName name="EQ.Grua.PH40.Boom80" localSheetId="0">#REF!</definedName>
    <definedName name="EQ.Grua.PH40.Boom80">#REF!</definedName>
    <definedName name="EQ.Pala.Cargadora.CAT930" localSheetId="0">#REF!</definedName>
    <definedName name="EQ.Pala.Cargadora.CAT930">#REF!</definedName>
    <definedName name="EQ.Planta.electrica50KVA" localSheetId="0">#REF!</definedName>
    <definedName name="EQ.Planta.electrica50KVA">#REF!</definedName>
    <definedName name="eqacero" localSheetId="0">#REF!</definedName>
    <definedName name="eqacero">#REF!</definedName>
    <definedName name="EQU_12" localSheetId="0">#REF!</definedName>
    <definedName name="EQU_12">#REF!</definedName>
    <definedName name="EQU_18" localSheetId="0">#REF!</definedName>
    <definedName name="EQU_18">#REF!</definedName>
    <definedName name="EQU_25" localSheetId="0">#REF!</definedName>
    <definedName name="EQU_25">#REF!</definedName>
    <definedName name="EQU_27" localSheetId="0">#REF!</definedName>
    <definedName name="EQU_27">#REF!</definedName>
    <definedName name="EQU_36" localSheetId="0">#REF!</definedName>
    <definedName name="EQU_36">#REF!</definedName>
    <definedName name="EQU_38" localSheetId="0">#REF!</definedName>
    <definedName name="EQU_38">#REF!</definedName>
    <definedName name="EQU_49" localSheetId="0">#REF!</definedName>
    <definedName name="EQU_49">#REF!</definedName>
    <definedName name="EQU_5" localSheetId="0">#REF!</definedName>
    <definedName name="EQU_5">#REF!</definedName>
    <definedName name="EQU_53" localSheetId="0">#REF!</definedName>
    <definedName name="EQU_53">#REF!</definedName>
    <definedName name="EQUIPOS" localSheetId="0">#REF!</definedName>
    <definedName name="equipos" hidden="1">#REF!</definedName>
    <definedName name="ER" localSheetId="0">#REF!</definedName>
    <definedName name="ER">#REF!</definedName>
    <definedName name="ere" hidden="1">#REF!</definedName>
    <definedName name="erterter" hidden="1">#REF!</definedName>
    <definedName name="erwetet" hidden="1">#REF!</definedName>
    <definedName name="Escalera" localSheetId="0">#REF!</definedName>
    <definedName name="Escalera">#REF!</definedName>
    <definedName name="ESCALERAS" localSheetId="0">#REF!</definedName>
    <definedName name="ESCALERAS">#REF!</definedName>
    <definedName name="ESCALERAS_AN" localSheetId="0">#REF!</definedName>
    <definedName name="ESCALERAS_AN">#REF!</definedName>
    <definedName name="escalon" localSheetId="0">#REF!</definedName>
    <definedName name="escalon">#REF!</definedName>
    <definedName name="escalon.Ceramica" localSheetId="0">#REF!</definedName>
    <definedName name="escalon.Ceramica">#REF!</definedName>
    <definedName name="Escalón.Ceramica" localSheetId="0">#REF!</definedName>
    <definedName name="Escalón.Ceramica">#REF!</definedName>
    <definedName name="escalon.de1.0" localSheetId="0">#REF!</definedName>
    <definedName name="escalon.de1.0">#REF!</definedName>
    <definedName name="escalon.de1.2" localSheetId="0">#REF!</definedName>
    <definedName name="escalon.de1.2">#REF!</definedName>
    <definedName name="escalon.de1.6" localSheetId="0">#REF!</definedName>
    <definedName name="escalon.de1.6">#REF!</definedName>
    <definedName name="escalon.de1.8" localSheetId="0">#REF!</definedName>
    <definedName name="escalon.de1.8">#REF!</definedName>
    <definedName name="escalon.de2.0" localSheetId="0">#REF!</definedName>
    <definedName name="escalon.de2.0">#REF!</definedName>
    <definedName name="escalon.de30" localSheetId="0">#REF!</definedName>
    <definedName name="escalon.de30">#REF!</definedName>
    <definedName name="escalon.de60" localSheetId="0">#REF!</definedName>
    <definedName name="escalon.de60">#REF!</definedName>
    <definedName name="Escalón.Marmol" localSheetId="0">#REF!</definedName>
    <definedName name="Escalón.Marmol">#REF!</definedName>
    <definedName name="ESCALON_17x30" localSheetId="0">#REF!</definedName>
    <definedName name="ESCALON_17x30">#REF!</definedName>
    <definedName name="ESCALON_17x30_10" localSheetId="0">#REF!</definedName>
    <definedName name="ESCALON_17x30_10">#REF!</definedName>
    <definedName name="ESCALON_17x30_11" localSheetId="0">#REF!</definedName>
    <definedName name="ESCALON_17x30_11">#REF!</definedName>
    <definedName name="ESCALON_17x30_6" localSheetId="0">#REF!</definedName>
    <definedName name="ESCALON_17x30_6">#REF!</definedName>
    <definedName name="ESCALON_17x30_7" localSheetId="0">#REF!</definedName>
    <definedName name="ESCALON_17x30_7">#REF!</definedName>
    <definedName name="ESCALON_17x30_8" localSheetId="0">#REF!</definedName>
    <definedName name="ESCALON_17x30_8">#REF!</definedName>
    <definedName name="ESCALON_17x30_9" localSheetId="0">#REF!</definedName>
    <definedName name="ESCALON_17x30_9">#REF!</definedName>
    <definedName name="escalon2" localSheetId="0">#REF!</definedName>
    <definedName name="escalon2">#REF!</definedName>
    <definedName name="escalone.antideslizante" localSheetId="0">#REF!</definedName>
    <definedName name="escalone.antideslizante">#REF!</definedName>
    <definedName name="ESCALONES" localSheetId="0">#REF!</definedName>
    <definedName name="escalones">#REF!</definedName>
    <definedName name="escalones.ant.60cm" localSheetId="0">#REF!</definedName>
    <definedName name="escalones.ant.60cm">#REF!</definedName>
    <definedName name="escalones.ceramica" localSheetId="0">#REF!</definedName>
    <definedName name="escalones.ceramica">#REF!</definedName>
    <definedName name="Escalones.Hormigon" localSheetId="0">#REF!</definedName>
    <definedName name="Escalones.Hormigon">#REF!</definedName>
    <definedName name="Escalones_Granito_Fondo_Blanco____Incl._H_y_C_H" localSheetId="0">#REF!</definedName>
    <definedName name="Escalones_Granito_Fondo_Blanco____Incl._H_y_C_H">#REF!</definedName>
    <definedName name="escalonescementofrotado">#REF!</definedName>
    <definedName name="escari" localSheetId="0">#REF!</definedName>
    <definedName name="escari">#REF!</definedName>
    <definedName name="ESCARIF">#REF!</definedName>
    <definedName name="escarificacion" localSheetId="0">#REF!</definedName>
    <definedName name="escarificacion">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 localSheetId="0">#REF!</definedName>
    <definedName name="ESCGRA23B">#REF!</definedName>
    <definedName name="ESCGRA23C" localSheetId="0">#REF!</definedName>
    <definedName name="ESCGRA23C">#REF!</definedName>
    <definedName name="ESCGRA23G" localSheetId="0">#REF!</definedName>
    <definedName name="ESCGRA23G">#REF!</definedName>
    <definedName name="ESCGRABOTB" localSheetId="0">#REF!</definedName>
    <definedName name="ESCGRABOTB">#REF!</definedName>
    <definedName name="ESCGRABOTC" localSheetId="0">#REF!</definedName>
    <definedName name="ESCGRABOTC">#REF!</definedName>
    <definedName name="ESCGRAFB" localSheetId="0">#REF!</definedName>
    <definedName name="ESCGRAFB">#REF!</definedName>
    <definedName name="ESCMARAGLPR" localSheetId="0">#REF!</definedName>
    <definedName name="ESCMARAGLPR">#REF!</definedName>
    <definedName name="escoba">#REF!</definedName>
    <definedName name="ESCOBILLON" localSheetId="0">#REF!</definedName>
    <definedName name="ESCOBILLON">#REF!</definedName>
    <definedName name="ESCOBILLON_10" localSheetId="0">#REF!</definedName>
    <definedName name="ESCOBILLON_10">#REF!</definedName>
    <definedName name="ESCOBILLON_11" localSheetId="0">#REF!</definedName>
    <definedName name="ESCOBILLON_11">#REF!</definedName>
    <definedName name="ESCOBILLON_6" localSheetId="0">#REF!</definedName>
    <definedName name="ESCOBILLON_6">#REF!</definedName>
    <definedName name="ESCOBILLON_7" localSheetId="0">#REF!</definedName>
    <definedName name="ESCOBILLON_7">#REF!</definedName>
    <definedName name="ESCOBILLON_8" localSheetId="0">#REF!</definedName>
    <definedName name="ESCOBILLON_8">#REF!</definedName>
    <definedName name="ESCOBILLON_9" localSheetId="0">#REF!</definedName>
    <definedName name="ESCOBILLON_9">#REF!</definedName>
    <definedName name="escobillones" localSheetId="0">#REF!</definedName>
    <definedName name="escobillones">#REF!</definedName>
    <definedName name="escrines">#REF!</definedName>
    <definedName name="ESCSUPCHAB" localSheetId="0">#REF!</definedName>
    <definedName name="ESCSUPCHAB">#REF!</definedName>
    <definedName name="ESCSUPCHAC" localSheetId="0">#REF!</definedName>
    <definedName name="ESCSUPCHAC">#REF!</definedName>
    <definedName name="escuadraaluminio24x2">#REF!</definedName>
    <definedName name="ESCVIBB" localSheetId="0">#REF!</definedName>
    <definedName name="ESCVIBB">#REF!</definedName>
    <definedName name="ESCVIBC" localSheetId="0">#REF!</definedName>
    <definedName name="ESCVIBC">#REF!</definedName>
    <definedName name="ESCVIBG" localSheetId="0">#REF!</definedName>
    <definedName name="ESCVIBG">#REF!</definedName>
    <definedName name="Eslingas" localSheetId="0">#REF!</definedName>
    <definedName name="Eslingas">#REF!</definedName>
    <definedName name="Eslingas_2">#N/A</definedName>
    <definedName name="Eslingas_3">#N/A</definedName>
    <definedName name="espejo.cristaluz" localSheetId="0">#REF!</definedName>
    <definedName name="espejo.cristaluz">#REF!</definedName>
    <definedName name="espejo.pulido" localSheetId="0">#REF!</definedName>
    <definedName name="espejo.pulido">#REF!</definedName>
    <definedName name="esq" localSheetId="0">#REF!</definedName>
    <definedName name="esq">#REF!</definedName>
    <definedName name="Esq_Md800" localSheetId="0">#REF!</definedName>
    <definedName name="Esq_Md800">#REF!</definedName>
    <definedName name="Esquinero_UD" localSheetId="0">#REF!</definedName>
    <definedName name="Esquinero_UD">#REF!</definedName>
    <definedName name="esquineropvc" localSheetId="0">#REF!</definedName>
    <definedName name="esquineropvc">#REF!</definedName>
    <definedName name="esquineros" localSheetId="0">#REF!</definedName>
    <definedName name="esquineros">#REF!</definedName>
    <definedName name="EST." localSheetId="0">#REF!</definedName>
    <definedName name="EST.">#REF!</definedName>
    <definedName name="Est.terminal.patinillo" localSheetId="0">#REF!</definedName>
    <definedName name="Est.terminal.patinillo">#REF!</definedName>
    <definedName name="ESTABCAL2">#REF!</definedName>
    <definedName name="ESTAMPADO" localSheetId="0">#REF!</definedName>
    <definedName name="ESTAMPADO">#REF!</definedName>
    <definedName name="ESTAMPADO_10" localSheetId="0">#REF!</definedName>
    <definedName name="ESTAMPADO_10">#REF!</definedName>
    <definedName name="ESTAMPADO_11" localSheetId="0">#REF!</definedName>
    <definedName name="ESTAMPADO_11">#REF!</definedName>
    <definedName name="ESTAMPADO_6" localSheetId="0">#REF!</definedName>
    <definedName name="ESTAMPADO_6">#REF!</definedName>
    <definedName name="ESTAMPADO_7" localSheetId="0">#REF!</definedName>
    <definedName name="ESTAMPADO_7">#REF!</definedName>
    <definedName name="ESTAMPADO_8" localSheetId="0">#REF!</definedName>
    <definedName name="ESTAMPADO_8">#REF!</definedName>
    <definedName name="ESTAMPADO_9" localSheetId="0">#REF!</definedName>
    <definedName name="ESTAMPADO_9">#REF!</definedName>
    <definedName name="ESTANQUES" localSheetId="0">#REF!</definedName>
    <definedName name="ESTANQUES">#REF!</definedName>
    <definedName name="ESTMET" localSheetId="0">#REF!</definedName>
    <definedName name="ESTMET">#REF!</definedName>
    <definedName name="Estopa" localSheetId="0">#REF!</definedName>
    <definedName name="Estopa">#REF!</definedName>
    <definedName name="ESTOPA_10" localSheetId="0">#REF!</definedName>
    <definedName name="ESTOPA_10">#REF!</definedName>
    <definedName name="ESTOPA_11" localSheetId="0">#REF!</definedName>
    <definedName name="ESTOPA_11">#REF!</definedName>
    <definedName name="ESTOPA_6" localSheetId="0">#REF!</definedName>
    <definedName name="ESTOPA_6">#REF!</definedName>
    <definedName name="ESTOPA_7" localSheetId="0">#REF!</definedName>
    <definedName name="ESTOPA_7">#REF!</definedName>
    <definedName name="ESTOPA_8" localSheetId="0">#REF!</definedName>
    <definedName name="ESTOPA_8">#REF!</definedName>
    <definedName name="ESTOPA_9" localSheetId="0">#REF!</definedName>
    <definedName name="ESTOPA_9">#REF!</definedName>
    <definedName name="ESTRIA" localSheetId="0">#REF!</definedName>
    <definedName name="ESTRIA">#REF!</definedName>
    <definedName name="ESTRIAS" localSheetId="0">#REF!</definedName>
    <definedName name="ESTRIAS">#REF!</definedName>
    <definedName name="Estrias.Villas" localSheetId="0">#REF!</definedName>
    <definedName name="Estrias.Villas">#REF!</definedName>
    <definedName name="ESTRUCTMET" localSheetId="0">#REF!</definedName>
    <definedName name="ESTRUCTMET">#REF!</definedName>
    <definedName name="Estucado" localSheetId="0">#REF!</definedName>
    <definedName name="Estucado">#REF!</definedName>
    <definedName name="et" localSheetId="0">#REF!</definedName>
    <definedName name="et">#REF!</definedName>
    <definedName name="ETimbre" localSheetId="0">#REF!</definedName>
    <definedName name="ETimbre">#REF!</definedName>
    <definedName name="eucoepoxy452system">#REF!</definedName>
    <definedName name="EURO" localSheetId="0">#REF!</definedName>
    <definedName name="euro">#REF!</definedName>
    <definedName name="ew" localSheetId="0">#REF!</definedName>
    <definedName name="ew">#REF!</definedName>
    <definedName name="ex320b" localSheetId="0">#REF!</definedName>
    <definedName name="ex320b">#REF!</definedName>
    <definedName name="Exc" localSheetId="0">#REF!</definedName>
    <definedName name="Exc">#REF!</definedName>
    <definedName name="exc." localSheetId="0">#REF!</definedName>
    <definedName name="exc.">#REF!</definedName>
    <definedName name="Exc.Arena.Densa" localSheetId="0">#REF!</definedName>
    <definedName name="Exc.Arena.Densa">#REF!</definedName>
    <definedName name="exc.car.equipo.3m" localSheetId="0">#REF!</definedName>
    <definedName name="exc.car.equipo.3m">#REF!</definedName>
    <definedName name="exc.carguio.equipo.45m" localSheetId="0">#REF!</definedName>
    <definedName name="exc.carguio.equipo.45m">#REF!</definedName>
    <definedName name="exc.equipo.4.5m" localSheetId="0">#REF!</definedName>
    <definedName name="exc.equipo.4.5m">#REF!</definedName>
    <definedName name="exc.motoniveladora" localSheetId="0">#REF!</definedName>
    <definedName name="exc.motoniveladora">#REF!</definedName>
    <definedName name="ExC_003" localSheetId="0">#REF!</definedName>
    <definedName name="ExC_003">#REF!</definedName>
    <definedName name="ExC_004" localSheetId="0">#REF!</definedName>
    <definedName name="ExC_004">#REF!</definedName>
    <definedName name="EXC_100" localSheetId="0">#REF!</definedName>
    <definedName name="EXC_100">#REF!</definedName>
    <definedName name="EXC_101" localSheetId="0">#REF!</definedName>
    <definedName name="EXC_101">#REF!</definedName>
    <definedName name="EXC_102" localSheetId="0">#REF!</definedName>
    <definedName name="EXC_102">#REF!</definedName>
    <definedName name="EXC_103" localSheetId="0">#REF!</definedName>
    <definedName name="EXC_103">#REF!</definedName>
    <definedName name="EXC_104" localSheetId="0">#REF!</definedName>
    <definedName name="EXC_104">#REF!</definedName>
    <definedName name="EXC_105" localSheetId="0">#REF!</definedName>
    <definedName name="EXC_105">#REF!</definedName>
    <definedName name="EXC_106" localSheetId="0">#REF!</definedName>
    <definedName name="EXC_106">#REF!</definedName>
    <definedName name="EXC_107" localSheetId="0">#REF!</definedName>
    <definedName name="EXC_107">#REF!</definedName>
    <definedName name="EXC_108" localSheetId="0">#REF!</definedName>
    <definedName name="EXC_108">#REF!</definedName>
    <definedName name="exc_3.09" localSheetId="0">#REF!</definedName>
    <definedName name="exc_3.09">#REF!</definedName>
    <definedName name="EXC_83" localSheetId="0">#REF!</definedName>
    <definedName name="EXC_83">#REF!</definedName>
    <definedName name="EXC_84" localSheetId="0">#REF!</definedName>
    <definedName name="EXC_84">#REF!</definedName>
    <definedName name="EXC_85" localSheetId="0">#REF!</definedName>
    <definedName name="EXC_85">#REF!</definedName>
    <definedName name="EXC_86" localSheetId="0">#REF!</definedName>
    <definedName name="EXC_86">#REF!</definedName>
    <definedName name="EXC_87" localSheetId="0">#REF!</definedName>
    <definedName name="EXC_87">#REF!</definedName>
    <definedName name="EXC_88" localSheetId="0">#REF!</definedName>
    <definedName name="EXC_88">#REF!</definedName>
    <definedName name="EXC_89" localSheetId="0">#REF!</definedName>
    <definedName name="EXC_89">#REF!</definedName>
    <definedName name="EXC_90" localSheetId="0">#REF!</definedName>
    <definedName name="EXC_90">#REF!</definedName>
    <definedName name="EXC_91" localSheetId="0">#REF!</definedName>
    <definedName name="EXC_91">#REF!</definedName>
    <definedName name="EXC_92" localSheetId="0">#REF!</definedName>
    <definedName name="EXC_92">#REF!</definedName>
    <definedName name="EXC_93" localSheetId="0">#REF!</definedName>
    <definedName name="EXC_93">#REF!</definedName>
    <definedName name="EXC_94" localSheetId="0">#REF!</definedName>
    <definedName name="EXC_94">#REF!</definedName>
    <definedName name="EXC_95" localSheetId="0">#REF!</definedName>
    <definedName name="EXC_95">#REF!</definedName>
    <definedName name="EXC_96" localSheetId="0">#REF!</definedName>
    <definedName name="EXC_96">#REF!</definedName>
    <definedName name="EXC_97" localSheetId="0">#REF!</definedName>
    <definedName name="EXC_97">#REF!</definedName>
    <definedName name="EXC_98" localSheetId="0">#REF!</definedName>
    <definedName name="EXC_98">#REF!</definedName>
    <definedName name="EXC_99" localSheetId="0">#REF!</definedName>
    <definedName name="EXC_99">#REF!</definedName>
    <definedName name="EXC_BACHES" localSheetId="0">#REF!</definedName>
    <definedName name="EXC_BACHES">#REF!</definedName>
    <definedName name="EXC_CV" localSheetId="0">#REF!</definedName>
    <definedName name="EXC_CV">#REF!</definedName>
    <definedName name="EXC_MANO" localSheetId="0">#REF!</definedName>
    <definedName name="EXC_MANO">#REF!</definedName>
    <definedName name="EXC_MI_mano" localSheetId="0">#REF!</definedName>
    <definedName name="EXC_MI_mano">#REF!</definedName>
    <definedName name="EXC_MI_mano_tub" localSheetId="0">#REF!</definedName>
    <definedName name="EXC_MI_mano_tub">#REF!</definedName>
    <definedName name="EXC_MI_mecanico" localSheetId="0">#REF!</definedName>
    <definedName name="EXC_MI_mecanico">#REF!</definedName>
    <definedName name="EXC_MI_retro_mayor15B" localSheetId="0">#REF!</definedName>
    <definedName name="EXC_MI_retro_mayor15B">#REF!</definedName>
    <definedName name="EXC_MI_retro_menor15" localSheetId="0">#REF!</definedName>
    <definedName name="EXC_MI_retro_menor15">#REF!</definedName>
    <definedName name="EXC_MNC" localSheetId="0">#REF!</definedName>
    <definedName name="EXC_MNC">#REF!</definedName>
    <definedName name="EXC_MNC_mano" localSheetId="0">#REF!</definedName>
    <definedName name="EXC_MNC_mano">#REF!</definedName>
    <definedName name="EXC_MNC_mano_tub" localSheetId="0">#REF!</definedName>
    <definedName name="EXC_MNC_mano_tub">#REF!</definedName>
    <definedName name="EXC_MNC_PF" localSheetId="0">#REF!</definedName>
    <definedName name="EXC_MNC_PF">#REF!</definedName>
    <definedName name="EXC_MNC_retro" localSheetId="0">#REF!</definedName>
    <definedName name="EXC_MNC_retro">#REF!</definedName>
    <definedName name="EXC_NO_CLASIF" localSheetId="0">#REF!</definedName>
    <definedName name="EXC_NO_CLASIF">#REF!</definedName>
    <definedName name="EXC_PREST_C1" localSheetId="0">#REF!</definedName>
    <definedName name="EXC_PREST_C1">#REF!</definedName>
    <definedName name="EXC_PREST_CG" localSheetId="0">#REF!</definedName>
    <definedName name="EXC_PREST_CG">#REF!</definedName>
    <definedName name="EXC_RETRO">#REF!</definedName>
    <definedName name="EXC_ROCA_Compresor" localSheetId="0">#REF!</definedName>
    <definedName name="EXC_ROCA_Compresor">#REF!</definedName>
    <definedName name="EXC_ROCA_equip" localSheetId="0">#REF!</definedName>
    <definedName name="EXC_ROCA_equip">#REF!</definedName>
    <definedName name="EXC_ROCA_MANO" localSheetId="0">#REF!</definedName>
    <definedName name="EXC_ROCA_MANO">#REF!</definedName>
    <definedName name="EXC_Roca_retro" localSheetId="0">#REF!</definedName>
    <definedName name="EXC_Roca_retro">#REF!</definedName>
    <definedName name="EXC_tosca_mano" localSheetId="0">#REF!</definedName>
    <definedName name="EXC_tosca_mano">#REF!</definedName>
    <definedName name="Excav.Mecanic.Arena" localSheetId="0">#REF!</definedName>
    <definedName name="Excav.Mecanic.Arena">#REF!</definedName>
    <definedName name="Excav.Mecanic.Roca" localSheetId="0">#REF!</definedName>
    <definedName name="Excav.Mecanic.Roca">#REF!</definedName>
    <definedName name="Excav.Tierra" localSheetId="0">#REF!</definedName>
    <definedName name="Excav.Tierra">#REF!</definedName>
    <definedName name="EXCAVACION" localSheetId="0">#REF!</definedName>
    <definedName name="EXCAVACION">#REF!</definedName>
    <definedName name="Excavacion.en.Roca" localSheetId="0">#REF!</definedName>
    <definedName name="Excavacion.en.Roca">#REF!</definedName>
    <definedName name="Excavación_a_mano" localSheetId="0">#REF!</definedName>
    <definedName name="Excavación_a_mano">#REF!</definedName>
    <definedName name="Excavación_Tierra___AM" localSheetId="0">#REF!</definedName>
    <definedName name="Excavación_Tierra___AM">#REF!</definedName>
    <definedName name="excavacionamano">#REF!</definedName>
    <definedName name="excavadora" localSheetId="0">#REF!</definedName>
    <definedName name="excavadora">#REF!</definedName>
    <definedName name="excavadora235" localSheetId="0">#REF!</definedName>
    <definedName name="excavadora235">#REF!</definedName>
    <definedName name="exccalichemano" localSheetId="0">#REF!</definedName>
    <definedName name="exccalichemano">#REF!</definedName>
    <definedName name="EXCCALMANO3" localSheetId="0">#REF!</definedName>
    <definedName name="EXCCALMANO3">#REF!</definedName>
    <definedName name="EXCCALMANO5" localSheetId="0">#REF!</definedName>
    <definedName name="EXCCALMANO5">#REF!</definedName>
    <definedName name="EXCCALMANO7" localSheetId="0">#REF!</definedName>
    <definedName name="EXCCALMANO7">#REF!</definedName>
    <definedName name="Excel_BuiltIn__FilterDatabase_1_1" localSheetId="0">#REF!</definedName>
    <definedName name="Excel_BuiltIn__FilterDatabase_1_1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7" localSheetId="0">#REF!</definedName>
    <definedName name="Excel_BuiltIn__FilterDatabase_7">#REF!</definedName>
    <definedName name="Excel_BuiltIn_Extract" localSheetId="0">#REF!</definedName>
    <definedName name="Excel_BuiltIn_Extract">#REF!</definedName>
    <definedName name="Excel_BuiltIn_Extract_10" localSheetId="0">#REF!</definedName>
    <definedName name="Excel_BuiltIn_Extract_10">#REF!</definedName>
    <definedName name="Excel_BuiltIn_Extract_11" localSheetId="0">#REF!</definedName>
    <definedName name="Excel_BuiltIn_Extract_11">#REF!</definedName>
    <definedName name="Excel_BuiltIn_Extract_5" localSheetId="0">#REF!</definedName>
    <definedName name="Excel_BuiltIn_Extract_5">#REF!</definedName>
    <definedName name="Excel_BuiltIn_Extract_6" localSheetId="0">#REF!</definedName>
    <definedName name="Excel_BuiltIn_Extract_6">#REF!</definedName>
    <definedName name="Excel_BuiltIn_Extract_7" localSheetId="0">#REF!</definedName>
    <definedName name="Excel_BuiltIn_Extract_7">#REF!</definedName>
    <definedName name="Excel_BuiltIn_Extract_8" localSheetId="0">#REF!</definedName>
    <definedName name="Excel_BuiltIn_Extract_8">#REF!</definedName>
    <definedName name="Excel_BuiltIn_Extract_9" localSheetId="0">#REF!</definedName>
    <definedName name="Excel_BuiltIn_Extract_9">#REF!</definedName>
    <definedName name="Excel_BuiltIn_Print_Area" localSheetId="0">#REF!</definedName>
    <definedName name="Excel_BuiltIn_Print_Area">#REF!</definedName>
    <definedName name="Excel_BuiltIn_Print_Area_13" localSheetId="0">#REF!</definedName>
    <definedName name="Excel_BuiltIn_Print_Area_13">#REF!</definedName>
    <definedName name="Excel_BuiltIn_Print_Titles">NA()</definedName>
    <definedName name="Excel_BuiltIn_Print_Titles_3" localSheetId="0">#REF!</definedName>
    <definedName name="Excel_BuiltIn_Print_Titles_3">#REF!</definedName>
    <definedName name="Excel_BuiltIn_Print_Titles_5" localSheetId="0">#REF!</definedName>
    <definedName name="Excel_BuiltIn_Print_Titles_5">#REF!</definedName>
    <definedName name="EXCEST1.5">#REF!</definedName>
    <definedName name="EXCHAMANO3" localSheetId="0">#REF!</definedName>
    <definedName name="EXCHAMANO3">#REF!</definedName>
    <definedName name="EXCMANO">#REF!</definedName>
    <definedName name="EXCMATINS">#REF!</definedName>
    <definedName name="EXCPREST">#REF!</definedName>
    <definedName name="EXCRBLAMANO3" localSheetId="0">#REF!</definedName>
    <definedName name="EXCRBLAMANO3">#REF!</definedName>
    <definedName name="EXCRBLAMANO5" localSheetId="0">#REF!</definedName>
    <definedName name="EXCRBLAMANO5">#REF!</definedName>
    <definedName name="EXCRBLAMANO7" localSheetId="0">#REF!</definedName>
    <definedName name="EXCRBLAMANO7">#REF!</definedName>
    <definedName name="EXCRCOM3" localSheetId="0">#REF!</definedName>
    <definedName name="EXCRCOM3">#REF!</definedName>
    <definedName name="EXCRCOM3A">#REF!</definedName>
    <definedName name="EXCRCOM5" localSheetId="0">#REF!</definedName>
    <definedName name="EXCRCOM5">#REF!</definedName>
    <definedName name="EXCRCOM7" localSheetId="0">#REF!</definedName>
    <definedName name="EXCRCOM7">#REF!</definedName>
    <definedName name="EXCRDURMANO3" localSheetId="0">#REF!</definedName>
    <definedName name="EXCRDURMANO3">#REF!</definedName>
    <definedName name="EXCRDURMANO5" localSheetId="0">#REF!</definedName>
    <definedName name="EXCRDURMANO5">#REF!</definedName>
    <definedName name="EXCRDURMANO7" localSheetId="0">#REF!</definedName>
    <definedName name="EXCRDURMANO7">#REF!</definedName>
    <definedName name="EXCROCA" localSheetId="0">#REF!</definedName>
    <definedName name="EXCROCA">#REF!</definedName>
    <definedName name="EXCROCACOMP">#REF!</definedName>
    <definedName name="EXCROCAMART">#REF!</definedName>
    <definedName name="EXCROCK" localSheetId="0">#REF!</definedName>
    <definedName name="EXCROCK">#REF!</definedName>
    <definedName name="EXCRTOSCAMANO3" localSheetId="0">#REF!</definedName>
    <definedName name="EXCRTOSCAMANO3">#REF!</definedName>
    <definedName name="EXCRTOSCAMANO5" localSheetId="0">#REF!</definedName>
    <definedName name="EXCRTOSCAMANO5">#REF!</definedName>
    <definedName name="EXCRTOSCAMANO7" localSheetId="0">#REF!</definedName>
    <definedName name="EXCRTOSCAMANO7">#REF!</definedName>
    <definedName name="EXCTIERRAMANO3" localSheetId="0">#REF!</definedName>
    <definedName name="EXCTIERRAMANO3">#REF!</definedName>
    <definedName name="EXCTIERRAMANO5" localSheetId="0">#REF!</definedName>
    <definedName name="EXCTIERRAMANO5">#REF!</definedName>
    <definedName name="EXCTIERRAMANO7" localSheetId="0">#REF!</definedName>
    <definedName name="EXCTIERRAMANO7">#REF!</definedName>
    <definedName name="exczapatacolum" localSheetId="0">#REF!</definedName>
    <definedName name="exczapatacolum">#REF!</definedName>
    <definedName name="exczapatamuros" localSheetId="0">#REF!</definedName>
    <definedName name="exczapatamuros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expansiones.3.8" localSheetId="0">#REF!</definedName>
    <definedName name="expansiones.3.8">#REF!</definedName>
    <definedName name="expl" localSheetId="0">#REF!</definedName>
    <definedName name="expl">#REF!</definedName>
    <definedName name="expl_6" localSheetId="0">#REF!</definedName>
    <definedName name="expl_6">#REF!</definedName>
    <definedName name="expl_8" localSheetId="0">#REF!</definedName>
    <definedName name="expl_8">#REF!</definedName>
    <definedName name="exroca" localSheetId="0">#REF!</definedName>
    <definedName name="exroca">#REF!</definedName>
    <definedName name="ExtensionCromo">#REF!</definedName>
    <definedName name="Exteriores" localSheetId="0">#REF!</definedName>
    <definedName name="Exteriores">#REF!</definedName>
    <definedName name="extierra" localSheetId="0">#REF!</definedName>
    <definedName name="extierra">#REF!</definedName>
    <definedName name="extintor5">#REF!</definedName>
    <definedName name="Extra_Pay" localSheetId="0">#REF!</definedName>
    <definedName name="Extra_Pay">#REF!</definedName>
    <definedName name="Extracción_IM" localSheetId="0">#REF!</definedName>
    <definedName name="Extracción_IM">#REF!</definedName>
    <definedName name="Extracción_IM_10" localSheetId="0">#REF!</definedName>
    <definedName name="Extracción_IM_10">#REF!</definedName>
    <definedName name="Extracción_IM_11" localSheetId="0">#REF!</definedName>
    <definedName name="Extracción_IM_11">#REF!</definedName>
    <definedName name="Extracción_IM_5" localSheetId="0">#REF!</definedName>
    <definedName name="Extracción_IM_5">#REF!</definedName>
    <definedName name="Extracción_IM_6" localSheetId="0">#REF!</definedName>
    <definedName name="Extracción_IM_6">#REF!</definedName>
    <definedName name="Extracción_IM_7" localSheetId="0">#REF!</definedName>
    <definedName name="Extracción_IM_7">#REF!</definedName>
    <definedName name="Extracción_IM_8" localSheetId="0">#REF!</definedName>
    <definedName name="Extracción_IM_8">#REF!</definedName>
    <definedName name="Extracción_IM_9" localSheetId="0">#REF!</definedName>
    <definedName name="Extracción_IM_9">#REF!</definedName>
    <definedName name="extractokdk">#REF!</definedName>
    <definedName name="Extractores.de.Aire" localSheetId="0">#REF!</definedName>
    <definedName name="Extractores.de.Aire">#REF!</definedName>
    <definedName name="FA_FCG" localSheetId="0">#REF!</definedName>
    <definedName name="FA_FCG">#REF!</definedName>
    <definedName name="FAB_10" localSheetId="0">#REF!</definedName>
    <definedName name="FAB_10">#REF!</definedName>
    <definedName name="FAB_35" localSheetId="0">#REF!</definedName>
    <definedName name="FAB_35">#REF!</definedName>
    <definedName name="Fabricacion.Horm.Ind." localSheetId="0">#REF!</definedName>
    <definedName name="Fabricacion.Horm.Ind.">#REF!</definedName>
    <definedName name="fac">#REF!</definedName>
    <definedName name="fac.esp.gra" localSheetId="0">#REF!</definedName>
    <definedName name="fac.esp.gra">#REF!</definedName>
    <definedName name="Fac.optimi.asfalto" localSheetId="0">#REF!</definedName>
    <definedName name="Fac.optimi.asfalto">#REF!</definedName>
    <definedName name="Fac.optimi.mov.tierr" localSheetId="0">#REF!</definedName>
    <definedName name="Fac.optimi.mov.tierr">#REF!</definedName>
    <definedName name="Fac.optimi.obras.arte" localSheetId="0">#REF!</definedName>
    <definedName name="Fac.optimi.obras.arte">#REF!</definedName>
    <definedName name="FAcarreo">#REF!</definedName>
    <definedName name="FAccAparatosSan">#REF!</definedName>
    <definedName name="FAccBanos">#REF!</definedName>
    <definedName name="FAccElectr">#REF!</definedName>
    <definedName name="FAccSalidasSan">#REF!</definedName>
    <definedName name="FAcero">#REF!</definedName>
    <definedName name="fachada.madera" localSheetId="0">#REF!</definedName>
    <definedName name="fachada.madera">#REF!</definedName>
    <definedName name="FACT" localSheetId="0">#REF!</definedName>
    <definedName name="FACT">#REF!</definedName>
    <definedName name="factacero" localSheetId="0">#REF!</definedName>
    <definedName name="factacero">#REF!</definedName>
    <definedName name="factgov" localSheetId="0">#REF!</definedName>
    <definedName name="factgov">#REF!</definedName>
    <definedName name="FactOdeMVarias" localSheetId="0">#REF!</definedName>
    <definedName name="FactOdeMVarias">#REF!</definedName>
    <definedName name="factor" localSheetId="0">#REF!</definedName>
    <definedName name="factor">#REF!</definedName>
    <definedName name="FactorElectricidad" localSheetId="0">#REF!</definedName>
    <definedName name="FactorElectricidad">#REF!</definedName>
    <definedName name="FactorHerreria">#REF!</definedName>
    <definedName name="FactorOdeMElect" localSheetId="0">#REF!</definedName>
    <definedName name="FactorOdeMElect">#REF!</definedName>
    <definedName name="FactorOdeMPeonAlbCarp" localSheetId="0">#REF!</definedName>
    <definedName name="FactorOdeMPeonAlbCarp">#REF!</definedName>
    <definedName name="FactorOdeMPlomeria" localSheetId="0">#REF!</definedName>
    <definedName name="FactorOdeMPlomeria">#REF!</definedName>
    <definedName name="FactorOdeMVarias" localSheetId="0">#REF!</definedName>
    <definedName name="FactorOdeMVarias">#REF!</definedName>
    <definedName name="FactorPeonesAlbCarp" localSheetId="0">#REF!</definedName>
    <definedName name="FactorPeonesAlbCarp">#REF!</definedName>
    <definedName name="FactorPlomeria" localSheetId="0">#REF!</definedName>
    <definedName name="FactorPlomeria">#REF!</definedName>
    <definedName name="fae" localSheetId="0">#REF!</definedName>
    <definedName name="fae">#REF!</definedName>
    <definedName name="FAgregados">#REF!</definedName>
    <definedName name="faire" localSheetId="0">#REF!</definedName>
    <definedName name="faire">#REF!</definedName>
    <definedName name="FAlambres">#REF!</definedName>
    <definedName name="FAlambresMisc">#REF!</definedName>
    <definedName name="FAligerada">#REF!</definedName>
    <definedName name="FALLEBA10" localSheetId="0">#REF!</definedName>
    <definedName name="FALLEBA10">#REF!</definedName>
    <definedName name="FALLEBA6" localSheetId="0">#REF!</definedName>
    <definedName name="FALLEBA6">#REF!</definedName>
    <definedName name="FAparatosSan">#REF!</definedName>
    <definedName name="FBlock">#REF!</definedName>
    <definedName name="FCajaReg">#REF!</definedName>
    <definedName name="FCamp">#REF!</definedName>
    <definedName name="FCarpint">#REF!</definedName>
    <definedName name="FCeramica">#REF!</definedName>
    <definedName name="FCombustible">#REF!</definedName>
    <definedName name="fcs" localSheetId="0">#REF!</definedName>
    <definedName name="fcs">#REF!</definedName>
    <definedName name="fct" localSheetId="0">#REF!</definedName>
    <definedName name="fct">#REF!</definedName>
    <definedName name="fd" hidden="1">#REF!</definedName>
    <definedName name="fdcementogris" localSheetId="0">#REF!</definedName>
    <definedName name="fdcementogris">#REF!</definedName>
    <definedName name="fdollar" localSheetId="0">#REF!</definedName>
    <definedName name="fdollar">#REF!</definedName>
    <definedName name="FE" localSheetId="0">#REF!</definedName>
    <definedName name="FE">#REF!</definedName>
    <definedName name="fe." localSheetId="0">#REF!</definedName>
    <definedName name="fe.">#REF!</definedName>
    <definedName name="FEa" localSheetId="0">#REF!</definedName>
    <definedName name="FEa">#REF!</definedName>
    <definedName name="fecha" localSheetId="0">#REF!</definedName>
    <definedName name="fecha">#REF!</definedName>
    <definedName name="FECHA000">#REF!</definedName>
    <definedName name="FECHA100">#REF!</definedName>
    <definedName name="FECHACREACION" localSheetId="0">#REF!</definedName>
    <definedName name="FECHACREACION">#REF!</definedName>
    <definedName name="FechaHoy" localSheetId="0">#REF!</definedName>
    <definedName name="FechaHoy">#REF!</definedName>
    <definedName name="FELEC" localSheetId="0">#REF!</definedName>
    <definedName name="FELEC">#REF!</definedName>
    <definedName name="felect" localSheetId="0">#REF!</definedName>
    <definedName name="felect">#REF!</definedName>
    <definedName name="FEO" hidden="1">#REF!</definedName>
    <definedName name="FEqBombeo">#REF!</definedName>
    <definedName name="fequipo" localSheetId="0">#REF!</definedName>
    <definedName name="fequipo">#REF!</definedName>
    <definedName name="FEquipos">#REF!</definedName>
    <definedName name="FER_353" localSheetId="0">#REF!</definedName>
    <definedName name="FER_353">#REF!</definedName>
    <definedName name="FER_354" localSheetId="0">#REF!</definedName>
    <definedName name="FER_354">#REF!</definedName>
    <definedName name="FER_355" localSheetId="0">#REF!</definedName>
    <definedName name="FER_355">#REF!</definedName>
    <definedName name="FERMIN" localSheetId="0">#REF!</definedName>
    <definedName name="FERMIN">#REF!</definedName>
    <definedName name="ff" localSheetId="0">#REF!</definedName>
    <definedName name="FF" hidden="1">#REF!</definedName>
    <definedName name="ffff" localSheetId="0" hidden="1">#REF!</definedName>
    <definedName name="ffff" hidden="1">#REF!</definedName>
    <definedName name="FFFFFFFFFFFFFFFFFFFF" localSheetId="0">#REF!</definedName>
    <definedName name="FFFFFFFFFFFFFFFFFFFF">#REF!</definedName>
    <definedName name="FGenElect">#REF!</definedName>
    <definedName name="fgerg">#REF!</definedName>
    <definedName name="FGHTHYTU" localSheetId="0">#REF!</definedName>
    <definedName name="FGHTHYTU">#REF!</definedName>
    <definedName name="FGral">#REF!</definedName>
    <definedName name="FGralElect">#REF!</definedName>
    <definedName name="FGralSan">#REF!</definedName>
    <definedName name="fgrth">#REF!</definedName>
    <definedName name="fgvrfgfgfg" localSheetId="0">#REF!</definedName>
    <definedName name="fgvrfgfgfg">#REF!</definedName>
    <definedName name="FHorm">#REF!</definedName>
    <definedName name="FI" localSheetId="0">#REF!</definedName>
    <definedName name="FI">#REF!</definedName>
    <definedName name="FIBVID" localSheetId="0">#REF!</definedName>
    <definedName name="FIBVID">#REF!</definedName>
    <definedName name="FImpermeabilizante">#REF!</definedName>
    <definedName name="FIN" localSheetId="0">#REF!</definedName>
    <definedName name="FIN">#REF!</definedName>
    <definedName name="Final">#REF!</definedName>
    <definedName name="Fingenieria">#REF!</definedName>
    <definedName name="fino" localSheetId="0">#REF!</definedName>
    <definedName name="fino">#REF!</definedName>
    <definedName name="Fino.Inclinado" localSheetId="0">#REF!</definedName>
    <definedName name="Fino.Inclinado">#REF!</definedName>
    <definedName name="Fino.Normal" localSheetId="0">#REF!</definedName>
    <definedName name="Fino.Normal">#REF!</definedName>
    <definedName name="Fino.Techo.bermuda" localSheetId="0">#REF!</definedName>
    <definedName name="Fino.Techo.bermuda">#REF!</definedName>
    <definedName name="fino.tipo.bermuda" localSheetId="0">#REF!</definedName>
    <definedName name="fino.tipo.bermuda">#REF!</definedName>
    <definedName name="FINO_INC" localSheetId="0">#REF!</definedName>
    <definedName name="FINO_INC">#REF!</definedName>
    <definedName name="FINO_PLATEA">#REF!</definedName>
    <definedName name="fino1" localSheetId="0">#REF!</definedName>
    <definedName name="fino1">#REF!</definedName>
    <definedName name="Finodetecho">#REF!</definedName>
    <definedName name="FINOINC" localSheetId="0">#REF!</definedName>
    <definedName name="FINOINC">#REF!</definedName>
    <definedName name="Finoinclinado">#REF!</definedName>
    <definedName name="FINOPLANO">#REF!</definedName>
    <definedName name="FINOTECHOBER" localSheetId="0">#REF!</definedName>
    <definedName name="FINOTECHOBER">#REF!</definedName>
    <definedName name="FINOTECHOINCL" localSheetId="0">#REF!</definedName>
    <definedName name="FINOTECHOINCL">#REF!</definedName>
    <definedName name="finotechoinclinado">#REF!</definedName>
    <definedName name="FINOTECHOPLA" localSheetId="0">#REF!</definedName>
    <definedName name="FINOTECHOPLA">#REF!</definedName>
    <definedName name="finotechoplano">#REF!</definedName>
    <definedName name="FInsumoSan">#REF!</definedName>
    <definedName name="fioa" localSheetId="0" hidden="1">#REF!</definedName>
    <definedName name="fioa" hidden="1">#REF!</definedName>
    <definedName name="fionl" hidden="1">#REF!</definedName>
    <definedName name="FIOR" localSheetId="0">#REF!</definedName>
    <definedName name="FIOR">#REF!</definedName>
    <definedName name="FIOR_8" localSheetId="0">#REF!</definedName>
    <definedName name="FIOR_8">#REF!</definedName>
    <definedName name="fkep" hidden="1">#REF!</definedName>
    <definedName name="Flexible">#REF!</definedName>
    <definedName name="Flexibleplastico">#REF!</definedName>
    <definedName name="flotacisterna">#REF!</definedName>
    <definedName name="flotatinaco">#REF!</definedName>
    <definedName name="FLUXOMETROINODORO" localSheetId="0">#REF!</definedName>
    <definedName name="FLUXOMETROINODORO">#REF!</definedName>
    <definedName name="FLUXOMETROORINAL" localSheetId="0">#REF!</definedName>
    <definedName name="FLUXOMETROORINAL">#REF!</definedName>
    <definedName name="FMiscelaneos">#REF!</definedName>
    <definedName name="fmo" localSheetId="0">#REF!</definedName>
    <definedName name="fmo">#REF!</definedName>
    <definedName name="FMOAcero">#REF!</definedName>
    <definedName name="FMOCarp">#REF!</definedName>
    <definedName name="FMOCeramica">#REF!</definedName>
    <definedName name="FMOGral">#REF!</definedName>
    <definedName name="FMOImpermeabilizante">#REF!</definedName>
    <definedName name="FMOMiscelaneas">#REF!</definedName>
    <definedName name="FMOOperad">#REF!</definedName>
    <definedName name="FMOPint">#REF!</definedName>
    <definedName name="fmos" localSheetId="0">#REF!</definedName>
    <definedName name="fmos">#REF!</definedName>
    <definedName name="FOB" localSheetId="0">#REF!</definedName>
    <definedName name="FOB">#REF!</definedName>
    <definedName name="FondoSubact1_1" localSheetId="0">#REF!</definedName>
    <definedName name="FondoSubact1_1">#REF!</definedName>
    <definedName name="FondoSubact1_2" localSheetId="0">#REF!</definedName>
    <definedName name="FondoSubact1_2">#REF!</definedName>
    <definedName name="FondoSubAct1_3" localSheetId="0">#REF!</definedName>
    <definedName name="FondoSubAct1_3">#REF!</definedName>
    <definedName name="FondoSubact2_1" localSheetId="0">#REF!</definedName>
    <definedName name="FondoSubact2_1">#REF!</definedName>
    <definedName name="FondoSubact2_2" localSheetId="0">#REF!</definedName>
    <definedName name="FondoSubact2_2">#REF!</definedName>
    <definedName name="FondoSubact2_3" localSheetId="0">#REF!</definedName>
    <definedName name="FondoSubact2_3">#REF!</definedName>
    <definedName name="FondoSubact3_1" localSheetId="0">#REF!</definedName>
    <definedName name="FondoSubact3_1">#REF!</definedName>
    <definedName name="FondoSubact3_2" localSheetId="0">#REF!</definedName>
    <definedName name="FondoSubact3_2">#REF!</definedName>
    <definedName name="FondoSubact3_3" localSheetId="0">#REF!</definedName>
    <definedName name="FondoSubact3_3">#REF!</definedName>
    <definedName name="foo" localSheetId="0">ErrorHandler_1</definedName>
    <definedName name="foo">ErrorHandler_1</definedName>
    <definedName name="Forma_pago" localSheetId="0">#REF!</definedName>
    <definedName name="Forma_pago">#REF!</definedName>
    <definedName name="FORMALETA" localSheetId="0">#REF!</definedName>
    <definedName name="FORMALETA">#REF!</definedName>
    <definedName name="Formato_Presup." localSheetId="0">#REF!</definedName>
    <definedName name="Formato_Presup.">#REF!</definedName>
    <definedName name="fotocelda">#REF!</definedName>
    <definedName name="FPaisajismo">#REF!</definedName>
    <definedName name="FPanelBrackers">#REF!</definedName>
    <definedName name="FPint">#REF!</definedName>
    <definedName name="FPostes">#REF!</definedName>
    <definedName name="FPzasPPR">#REF!</definedName>
    <definedName name="FPzasPVC">#REF!</definedName>
    <definedName name="FPzasPVCDren">#REF!</definedName>
    <definedName name="FPzasVarias">#REF!</definedName>
    <definedName name="FR" localSheetId="0">#REF!</definedName>
    <definedName name="FR">#REF!</definedName>
    <definedName name="frablo2" localSheetId="0">#REF!</definedName>
    <definedName name="frablo2">#REF!</definedName>
    <definedName name="frablo3" localSheetId="0">#REF!</definedName>
    <definedName name="frablo3">#REF!</definedName>
    <definedName name="Frag" localSheetId="0">#REF!</definedName>
    <definedName name="Frag">#REF!</definedName>
    <definedName name="FRAGU1" localSheetId="0">#REF!</definedName>
    <definedName name="FRAGU1">#REF!</definedName>
    <definedName name="FRAGUA" localSheetId="0">#REF!</definedName>
    <definedName name="FRAGUA">#REF!</definedName>
    <definedName name="fraguach" localSheetId="0">#REF!</definedName>
    <definedName name="fraguach">#REF!</definedName>
    <definedName name="fraguache" localSheetId="0">#REF!</definedName>
    <definedName name="fraguache">#REF!</definedName>
    <definedName name="fraguache2" localSheetId="0">#REF!</definedName>
    <definedName name="fraguache2">#REF!</definedName>
    <definedName name="fraguache3" localSheetId="0">#REF!</definedName>
    <definedName name="fraguache3">#REF!</definedName>
    <definedName name="fraguache4" localSheetId="0">#REF!</definedName>
    <definedName name="fraguache4">#REF!</definedName>
    <definedName name="fred" localSheetId="0">#REF!</definedName>
    <definedName name="fred">#REF!</definedName>
    <definedName name="frefg" localSheetId="0">#REF!</definedName>
    <definedName name="frefg">#REF!</definedName>
    <definedName name="FREG1HG" localSheetId="0">#REF!</definedName>
    <definedName name="FREG1HG">#REF!</definedName>
    <definedName name="FREG1PVCCPVC" localSheetId="0">#REF!</definedName>
    <definedName name="FREG1PVCCPVC">#REF!</definedName>
    <definedName name="freg2">#REF!</definedName>
    <definedName name="FREG2HG" localSheetId="0">#REF!</definedName>
    <definedName name="FREG2HG">#REF!</definedName>
    <definedName name="FREG2PVCCPVC" localSheetId="0">#REF!</definedName>
    <definedName name="FREG2PVCCPVC">#REF!</definedName>
    <definedName name="Fregadero" localSheetId="0">#REF!</definedName>
    <definedName name="Fregadero">#REF!</definedName>
    <definedName name="FREGADERO_DOBLE_ACERO_INOX" localSheetId="0">#REF!</definedName>
    <definedName name="FREGADERO_DOBLE_ACERO_INOX">#REF!</definedName>
    <definedName name="FREGADERO_DOBLE_ACERO_INOX_10" localSheetId="0">#REF!</definedName>
    <definedName name="FREGADERO_DOBLE_ACERO_INOX_10">#REF!</definedName>
    <definedName name="FREGADERO_DOBLE_ACERO_INOX_11" localSheetId="0">#REF!</definedName>
    <definedName name="FREGADERO_DOBLE_ACERO_INOX_11">#REF!</definedName>
    <definedName name="FREGADERO_DOBLE_ACERO_INOX_6" localSheetId="0">#REF!</definedName>
    <definedName name="FREGADERO_DOBLE_ACERO_INOX_6">#REF!</definedName>
    <definedName name="FREGADERO_DOBLE_ACERO_INOX_7" localSheetId="0">#REF!</definedName>
    <definedName name="FREGADERO_DOBLE_ACERO_INOX_7">#REF!</definedName>
    <definedName name="FREGADERO_DOBLE_ACERO_INOX_8" localSheetId="0">#REF!</definedName>
    <definedName name="FREGADERO_DOBLE_ACERO_INOX_8">#REF!</definedName>
    <definedName name="FREGADERO_DOBLE_ACERO_INOX_9" localSheetId="0">#REF!</definedName>
    <definedName name="FREGADERO_DOBLE_ACERO_INOX_9">#REF!</definedName>
    <definedName name="FREGADERO_SENCILLO_ACERO_INOX" localSheetId="0">#REF!</definedName>
    <definedName name="FREGADERO_SENCILLO_ACERO_INOX">#REF!</definedName>
    <definedName name="FREGADERO_SENCILLO_ACERO_INOX_10" localSheetId="0">#REF!</definedName>
    <definedName name="FREGADERO_SENCILLO_ACERO_INOX_10">#REF!</definedName>
    <definedName name="FREGADERO_SENCILLO_ACERO_INOX_11" localSheetId="0">#REF!</definedName>
    <definedName name="FREGADERO_SENCILLO_ACERO_INOX_11">#REF!</definedName>
    <definedName name="FREGADERO_SENCILLO_ACERO_INOX_6" localSheetId="0">#REF!</definedName>
    <definedName name="FREGADERO_SENCILLO_ACERO_INOX_6">#REF!</definedName>
    <definedName name="FREGADERO_SENCILLO_ACERO_INOX_7" localSheetId="0">#REF!</definedName>
    <definedName name="FREGADERO_SENCILLO_ACERO_INOX_7">#REF!</definedName>
    <definedName name="FREGADERO_SENCILLO_ACERO_INOX_8" localSheetId="0">#REF!</definedName>
    <definedName name="FREGADERO_SENCILLO_ACERO_INOX_8">#REF!</definedName>
    <definedName name="FREGADERO_SENCILLO_ACERO_INOX_9" localSheetId="0">#REF!</definedName>
    <definedName name="FREGADERO_SENCILLO_ACERO_INOX_9">#REF!</definedName>
    <definedName name="Fregadero2">#REF!</definedName>
    <definedName name="fregaderodoble">#REF!</definedName>
    <definedName name="fregaderosencillo">#REF!</definedName>
    <definedName name="FREGADEROSENCILLOC" localSheetId="0">#REF!</definedName>
    <definedName name="FREGADEROSENCILLOC">#REF!</definedName>
    <definedName name="FREGADEROSENCILLOCAMBIO">#REF!</definedName>
    <definedName name="FREGDOBLE" localSheetId="0">#REF!</definedName>
    <definedName name="FREGDOBLE">#REF!</definedName>
    <definedName name="FREGRADERODOBLE" localSheetId="0">#REF!</definedName>
    <definedName name="FREGRADERODOBLE">#REF!</definedName>
    <definedName name="FREGSENCILLO">#REF!</definedName>
    <definedName name="FRESADO_ASF" localSheetId="0">#REF!</definedName>
    <definedName name="FRESADO_ASF">#REF!</definedName>
    <definedName name="FRESCARP">#REF!</definedName>
    <definedName name="Fridel" localSheetId="0">#REF!</definedName>
    <definedName name="Fridel">#REF!</definedName>
    <definedName name="fsadfasdf" hidden="1">#REF!</definedName>
    <definedName name="fsdfklj" hidden="1">#REF!</definedName>
    <definedName name="FSDFS" localSheetId="0">#REF!</definedName>
    <definedName name="FSDFS">#REF!</definedName>
    <definedName name="FSDFS_6" localSheetId="0">#REF!</definedName>
    <definedName name="FSDFS_6">#REF!</definedName>
    <definedName name="FSistTierra">#REF!</definedName>
    <definedName name="FSoporteriaunist">#REF!</definedName>
    <definedName name="FTubEMT">#REF!</definedName>
    <definedName name="FTubIMC">#REF!</definedName>
    <definedName name="FTubPE">#REF!</definedName>
    <definedName name="FTubPEX">#REF!</definedName>
    <definedName name="FTubPPRpn10">#REF!</definedName>
    <definedName name="FTubPPRpn16">#REF!</definedName>
    <definedName name="FTubPPRpn20">#REF!</definedName>
    <definedName name="FTubPVCdren">#REF!</definedName>
    <definedName name="FTubPVCsch40">#REF!</definedName>
    <definedName name="FTubPVCsch80">#REF!</definedName>
    <definedName name="FTubPVCsdr11">#REF!</definedName>
    <definedName name="FTubPVCsdr135">#REF!</definedName>
    <definedName name="FTubPVCsdr21">#REF!</definedName>
    <definedName name="FTubPVCsdr26">#REF!</definedName>
    <definedName name="FTubPVCsdr325">#REF!</definedName>
    <definedName name="FTubPVCsdr41">#REF!</definedName>
    <definedName name="FTubPVCsdr51">#REF!</definedName>
    <definedName name="fuente.entrada" localSheetId="0">#REF!</definedName>
    <definedName name="fuente.entrada">#REF!</definedName>
    <definedName name="Full_Print" localSheetId="0">#REF!</definedName>
    <definedName name="Full_Print">#REF!</definedName>
    <definedName name="FUNCION">#REF!</definedName>
    <definedName name="FValvulas">#REF!</definedName>
    <definedName name="FZ" localSheetId="0">#REF!</definedName>
    <definedName name="FZ">#REF!</definedName>
    <definedName name="fzz">#REF!</definedName>
    <definedName name="G" localSheetId="0">#REF!</definedName>
    <definedName name="G">#REF!</definedName>
    <definedName name="G1006ceramica" localSheetId="0">#REF!</definedName>
    <definedName name="G1006ceramica">#REF!</definedName>
    <definedName name="gab">#REF!</definedName>
    <definedName name="gabc" localSheetId="0">#REF!</definedName>
    <definedName name="gabc">#REF!</definedName>
    <definedName name="GABCONINC01" localSheetId="0">#REF!</definedName>
    <definedName name="GABCONINC01">#REF!</definedName>
    <definedName name="Gabinete.pared.cocina.caoba" localSheetId="0">#REF!</definedName>
    <definedName name="Gabinete.pared.cocina.caoba">#REF!</definedName>
    <definedName name="Gabinete.piso.baño.caoba" localSheetId="0">#REF!</definedName>
    <definedName name="Gabinete.piso.baño.caoba">#REF!</definedName>
    <definedName name="Gabinete.piso.cocina.caoba" localSheetId="0">#REF!</definedName>
    <definedName name="Gabinete.piso.cocina.caoba">#REF!</definedName>
    <definedName name="GABINETEPARED">#REF!</definedName>
    <definedName name="GABINETEPINOPARED" localSheetId="0">#REF!</definedName>
    <definedName name="GABINETEPINOPARED">#REF!</definedName>
    <definedName name="GABINETEPINOPISO" localSheetId="0">#REF!</definedName>
    <definedName name="GABINETEPINOPISO">#REF!</definedName>
    <definedName name="GABINETEPISO" localSheetId="0">#REF!</definedName>
    <definedName name="GABINETEPISO">#REF!</definedName>
    <definedName name="gabinetepisoypared">#REF!</definedName>
    <definedName name="gabinetesandiroba" localSheetId="0">#REF!</definedName>
    <definedName name="gabinetesandiroba">#REF!</definedName>
    <definedName name="Gabipared" localSheetId="0">#REF!</definedName>
    <definedName name="Gabipared">#REF!</definedName>
    <definedName name="Gabipiso" localSheetId="0">#REF!</definedName>
    <definedName name="Gabipiso">#REF!</definedName>
    <definedName name="gabp" localSheetId="0">#REF!</definedName>
    <definedName name="gabp">#REF!</definedName>
    <definedName name="GABPARCA" localSheetId="0">#REF!</definedName>
    <definedName name="GABPARCA">#REF!</definedName>
    <definedName name="GABPARCAPLY" localSheetId="0">#REF!</definedName>
    <definedName name="GABPARCAPLY">#REF!</definedName>
    <definedName name="GABPARPI" localSheetId="0">#REF!</definedName>
    <definedName name="GABPARPI">#REF!</definedName>
    <definedName name="GABPARPIPLY" localSheetId="0">#REF!</definedName>
    <definedName name="GABPARPIPLY">#REF!</definedName>
    <definedName name="GABPISCA" localSheetId="0">#REF!</definedName>
    <definedName name="GABPISCA">#REF!</definedName>
    <definedName name="GABPISCAPLY" localSheetId="0">#REF!</definedName>
    <definedName name="GABPISCAPLY">#REF!</definedName>
    <definedName name="GABPISPI" localSheetId="0">#REF!</definedName>
    <definedName name="GABPISPI">#REF!</definedName>
    <definedName name="GABPISPIPLY" localSheetId="0">#REF!</definedName>
    <definedName name="GABPISPIPLY">#REF!</definedName>
    <definedName name="GAPACAPLY" localSheetId="0">#REF!</definedName>
    <definedName name="GAPACAPLY">#REF!</definedName>
    <definedName name="Garcia" localSheetId="0" hidden="1">#REF!</definedName>
    <definedName name="Garcia" hidden="1">#REF!</definedName>
    <definedName name="Garita" localSheetId="0">#REF!</definedName>
    <definedName name="Garita">#REF!</definedName>
    <definedName name="GAS_CIL" localSheetId="0">#REF!</definedName>
    <definedName name="GAS_CIL">#REF!</definedName>
    <definedName name="GAS_CIL_10" localSheetId="0">#REF!</definedName>
    <definedName name="GAS_CIL_10">#REF!</definedName>
    <definedName name="GAS_CIL_11" localSheetId="0">#REF!</definedName>
    <definedName name="GAS_CIL_11">#REF!</definedName>
    <definedName name="GAS_CIL_6" localSheetId="0">#REF!</definedName>
    <definedName name="GAS_CIL_6">#REF!</definedName>
    <definedName name="GAS_CIL_7" localSheetId="0">#REF!</definedName>
    <definedName name="GAS_CIL_7">#REF!</definedName>
    <definedName name="GAS_CIL_8" localSheetId="0">#REF!</definedName>
    <definedName name="GAS_CIL_8">#REF!</definedName>
    <definedName name="GAS_CIL_9" localSheetId="0">#REF!</definedName>
    <definedName name="GAS_CIL_9">#REF!</definedName>
    <definedName name="GASOI" localSheetId="0">#REF!</definedName>
    <definedName name="GASOI">#REF!</definedName>
    <definedName name="GASOIL" localSheetId="0">#REF!</definedName>
    <definedName name="GASOIL">#REF!</definedName>
    <definedName name="GASOIL_10" localSheetId="0">#REF!</definedName>
    <definedName name="GASOIL_10">#REF!</definedName>
    <definedName name="GASOIL_11" localSheetId="0">#REF!</definedName>
    <definedName name="GASOIL_11">#REF!</definedName>
    <definedName name="GASOIL_6" localSheetId="0">#REF!</definedName>
    <definedName name="GASOIL_6">#REF!</definedName>
    <definedName name="GASOIL_7" localSheetId="0">#REF!</definedName>
    <definedName name="GASOIL_7">#REF!</definedName>
    <definedName name="GASOIL_8" localSheetId="0">#REF!</definedName>
    <definedName name="GASOIL_8">#REF!</definedName>
    <definedName name="GASOIL_9" localSheetId="0">#REF!</definedName>
    <definedName name="GASOIL_9">#REF!</definedName>
    <definedName name="Gasolina" localSheetId="0">#REF!</definedName>
    <definedName name="GASOLINA">#REF!</definedName>
    <definedName name="GASOLINA_6" localSheetId="0">#REF!</definedName>
    <definedName name="GASOLINA_6">#REF!</definedName>
    <definedName name="gastos" localSheetId="0">#REF!</definedName>
    <definedName name="gastos">#REF!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">#REF!</definedName>
    <definedName name="Gaviones" localSheetId="0">#REF!</definedName>
    <definedName name="GAVIONES">#REF!</definedName>
    <definedName name="GAVIONES_10" localSheetId="0">#REF!</definedName>
    <definedName name="GAVIONES_10">#REF!</definedName>
    <definedName name="GAVIONES_11" localSheetId="0">#REF!</definedName>
    <definedName name="GAVIONES_11">#REF!</definedName>
    <definedName name="GAVIONES_6" localSheetId="0">#REF!</definedName>
    <definedName name="GAVIONES_6">#REF!</definedName>
    <definedName name="GAVIONES_7" localSheetId="0">#REF!</definedName>
    <definedName name="GAVIONES_7">#REF!</definedName>
    <definedName name="GAVIONES_8" localSheetId="0">#REF!</definedName>
    <definedName name="GAVIONES_8">#REF!</definedName>
    <definedName name="GAVIONES_9" localSheetId="0">#REF!</definedName>
    <definedName name="GAVIONES_9">#REF!</definedName>
    <definedName name="gdhdjs" localSheetId="0">#REF!</definedName>
    <definedName name="gdhdjs">#REF!</definedName>
    <definedName name="GENERACION" localSheetId="0">#REF!</definedName>
    <definedName name="GENERACION">#REF!</definedName>
    <definedName name="GENERADOR_DIESEL_400KW" localSheetId="0">#REF!</definedName>
    <definedName name="GENERADOR_DIESEL_400KW">#REF!</definedName>
    <definedName name="GENERADOR_DIESEL_400KW_10" localSheetId="0">#REF!</definedName>
    <definedName name="GENERADOR_DIESEL_400KW_10">#REF!</definedName>
    <definedName name="GENERADOR_DIESEL_400KW_11" localSheetId="0">#REF!</definedName>
    <definedName name="GENERADOR_DIESEL_400KW_11">#REF!</definedName>
    <definedName name="GENERADOR_DIESEL_400KW_6" localSheetId="0">#REF!</definedName>
    <definedName name="GENERADOR_DIESEL_400KW_6">#REF!</definedName>
    <definedName name="GENERADOR_DIESEL_400KW_7" localSheetId="0">#REF!</definedName>
    <definedName name="GENERADOR_DIESEL_400KW_7">#REF!</definedName>
    <definedName name="GENERADOR_DIESEL_400KW_8" localSheetId="0">#REF!</definedName>
    <definedName name="GENERADOR_DIESEL_400KW_8">#REF!</definedName>
    <definedName name="GENERADOR_DIESEL_400KW_9" localSheetId="0">#REF!</definedName>
    <definedName name="GENERADOR_DIESEL_400KW_9">#REF!</definedName>
    <definedName name="GFGFF" localSheetId="0" hidden="1">#REF!</definedName>
    <definedName name="GFGFF" hidden="1">#REF!</definedName>
    <definedName name="gfj" hidden="1">#REF!</definedName>
    <definedName name="GFSG" localSheetId="0" hidden="1">#REF!</definedName>
    <definedName name="GFSG" hidden="1">#REF!</definedName>
    <definedName name="GGG" localSheetId="0">#REF!</definedName>
    <definedName name="GGG">#REF!</definedName>
    <definedName name="ghg" hidden="1">#REF!</definedName>
    <definedName name="gissel" localSheetId="0">#REF!</definedName>
    <definedName name="gissel">#REF!</definedName>
    <definedName name="glagua" localSheetId="0">#REF!</definedName>
    <definedName name="glagua">#REF!</definedName>
    <definedName name="glob" localSheetId="0">#REF!</definedName>
    <definedName name="glob">#REF!</definedName>
    <definedName name="GLOB6INST">#REF!</definedName>
    <definedName name="GLOB8INST">#REF!</definedName>
    <definedName name="globo" localSheetId="0">#REF!</definedName>
    <definedName name="globo">#REF!</definedName>
    <definedName name="GLOBO6">#REF!</definedName>
    <definedName name="GLOBO8">#REF!</definedName>
    <definedName name="glpintura" localSheetId="0">#REF!</definedName>
    <definedName name="glpintura">#REF!</definedName>
    <definedName name="GOSEI" localSheetId="0" hidden="1">#REF!</definedName>
    <definedName name="GOSEI" hidden="1">#REF!</definedName>
    <definedName name="got">#REF!</definedName>
    <definedName name="GOTERO" localSheetId="0">#REF!</definedName>
    <definedName name="GOTERO">#REF!</definedName>
    <definedName name="Gotero.Colgante" localSheetId="0">#REF!</definedName>
    <definedName name="Gotero.Colgante">#REF!</definedName>
    <definedName name="GOTEROCOL" localSheetId="0">#REF!</definedName>
    <definedName name="GOTEROCOL">#REF!</definedName>
    <definedName name="GOTEROCOLGANTE" localSheetId="0">#REF!</definedName>
    <definedName name="GOTEROCOLGANTE">#REF!</definedName>
    <definedName name="GOTERORAN" localSheetId="0">#REF!</definedName>
    <definedName name="GOTERORAN">#REF!</definedName>
    <definedName name="GOTERORANURA">#REF!</definedName>
    <definedName name="GRAA_LAV_CLASIF" localSheetId="0">#REF!</definedName>
    <definedName name="GRAA_LAV_CLASIF">#REF!</definedName>
    <definedName name="GRADER12G" localSheetId="0">#REF!</definedName>
    <definedName name="GRADER12G">#REF!</definedName>
    <definedName name="graderm" localSheetId="0">#REF!</definedName>
    <definedName name="graderm">#REF!</definedName>
    <definedName name="GRANITO" localSheetId="0">#REF!</definedName>
    <definedName name="GRANITO">#REF!</definedName>
    <definedName name="granito.Blaco.piso" localSheetId="0">#REF!</definedName>
    <definedName name="granito.Blaco.piso">#REF!</definedName>
    <definedName name="Granito.Blanco" localSheetId="0">#REF!</definedName>
    <definedName name="Granito.Blanco">#REF!</definedName>
    <definedName name="GRANITO_30x30" localSheetId="0">#REF!</definedName>
    <definedName name="GRANITO_30x30">#REF!</definedName>
    <definedName name="GRANITO_30x30_10" localSheetId="0">#REF!</definedName>
    <definedName name="GRANITO_30x30_10">#REF!</definedName>
    <definedName name="GRANITO_30x30_11" localSheetId="0">#REF!</definedName>
    <definedName name="GRANITO_30x30_11">#REF!</definedName>
    <definedName name="GRANITO_30x30_6" localSheetId="0">#REF!</definedName>
    <definedName name="GRANITO_30x30_6">#REF!</definedName>
    <definedName name="GRANITO_30x30_7" localSheetId="0">#REF!</definedName>
    <definedName name="GRANITO_30x30_7">#REF!</definedName>
    <definedName name="GRANITO_30x30_8" localSheetId="0">#REF!</definedName>
    <definedName name="GRANITO_30x30_8">#REF!</definedName>
    <definedName name="GRANITO_30x30_9" localSheetId="0">#REF!</definedName>
    <definedName name="GRANITO_30x30_9">#REF!</definedName>
    <definedName name="GRANITO_40x40" localSheetId="0">#REF!</definedName>
    <definedName name="GRANITO_40x40">#REF!</definedName>
    <definedName name="GRANITO_40x40_10" localSheetId="0">#REF!</definedName>
    <definedName name="GRANITO_40x40_10">#REF!</definedName>
    <definedName name="GRANITO_40x40_11" localSheetId="0">#REF!</definedName>
    <definedName name="GRANITO_40x40_11">#REF!</definedName>
    <definedName name="GRANITO_40x40_6" localSheetId="0">#REF!</definedName>
    <definedName name="GRANITO_40x40_6">#REF!</definedName>
    <definedName name="GRANITO_40x40_7" localSheetId="0">#REF!</definedName>
    <definedName name="GRANITO_40x40_7">#REF!</definedName>
    <definedName name="GRANITO_40x40_8" localSheetId="0">#REF!</definedName>
    <definedName name="GRANITO_40x40_8">#REF!</definedName>
    <definedName name="GRANITO_40x40_9" localSheetId="0">#REF!</definedName>
    <definedName name="GRANITO_40x40_9">#REF!</definedName>
    <definedName name="GRANITO_FONDO_BCO_30x30" localSheetId="0">#REF!</definedName>
    <definedName name="GRANITO_FONDO_BCO_30x30">#REF!</definedName>
    <definedName name="GRANITO_FONDO_BCO_30x30_10" localSheetId="0">#REF!</definedName>
    <definedName name="GRANITO_FONDO_BCO_30x30_10">#REF!</definedName>
    <definedName name="GRANITO_FONDO_BCO_30x30_11" localSheetId="0">#REF!</definedName>
    <definedName name="GRANITO_FONDO_BCO_30x30_11">#REF!</definedName>
    <definedName name="GRANITO_FONDO_BCO_30x30_6" localSheetId="0">#REF!</definedName>
    <definedName name="GRANITO_FONDO_BCO_30x30_6">#REF!</definedName>
    <definedName name="GRANITO_FONDO_BCO_30x30_7" localSheetId="0">#REF!</definedName>
    <definedName name="GRANITO_FONDO_BCO_30x30_7">#REF!</definedName>
    <definedName name="GRANITO_FONDO_BCO_30x30_8" localSheetId="0">#REF!</definedName>
    <definedName name="GRANITO_FONDO_BCO_30x30_8">#REF!</definedName>
    <definedName name="GRANITO_FONDO_BCO_30x30_9" localSheetId="0">#REF!</definedName>
    <definedName name="GRANITO_FONDO_BCO_30x30_9">#REF!</definedName>
    <definedName name="GRANITO_FONDO_GRIS" localSheetId="0">#REF!</definedName>
    <definedName name="GRANITO_FONDO_GRIS">#REF!</definedName>
    <definedName name="GRANITO_FONDO_GRIS_10" localSheetId="0">#REF!</definedName>
    <definedName name="GRANITO_FONDO_GRIS_10">#REF!</definedName>
    <definedName name="GRANITO_FONDO_GRIS_11" localSheetId="0">#REF!</definedName>
    <definedName name="GRANITO_FONDO_GRIS_11">#REF!</definedName>
    <definedName name="GRANITO_FONDO_GRIS_6" localSheetId="0">#REF!</definedName>
    <definedName name="GRANITO_FONDO_GRIS_6">#REF!</definedName>
    <definedName name="GRANITO_FONDO_GRIS_7" localSheetId="0">#REF!</definedName>
    <definedName name="GRANITO_FONDO_GRIS_7">#REF!</definedName>
    <definedName name="GRANITO_FONDO_GRIS_8" localSheetId="0">#REF!</definedName>
    <definedName name="GRANITO_FONDO_GRIS_8">#REF!</definedName>
    <definedName name="GRANITO_FONDO_GRIS_9" localSheetId="0">#REF!</definedName>
    <definedName name="GRANITO_FONDO_GRIS_9">#REF!</definedName>
    <definedName name="GRANITO30X30">#REF!</definedName>
    <definedName name="granitopulbricri">#REF!</definedName>
    <definedName name="granp" localSheetId="0">#REF!</definedName>
    <definedName name="granp">#REF!</definedName>
    <definedName name="Granzote" localSheetId="0">#REF!</definedName>
    <definedName name="Granzote">#REF!</definedName>
    <definedName name="GRANZOTEF" localSheetId="0">#REF!</definedName>
    <definedName name="GRANZOTEF">#REF!</definedName>
    <definedName name="GRANZOTEG" localSheetId="0">#REF!</definedName>
    <definedName name="GRANZOTEG">#REF!</definedName>
    <definedName name="Grava" localSheetId="0">#REF!</definedName>
    <definedName name="GRAVA">#REF!</definedName>
    <definedName name="Grava_¾____½__triturada" localSheetId="0">#REF!</definedName>
    <definedName name="Grava_¾____½__triturada">#REF!</definedName>
    <definedName name="Grava_10" localSheetId="0">#REF!</definedName>
    <definedName name="Grava_10">#REF!</definedName>
    <definedName name="Grava_11" localSheetId="0">#REF!</definedName>
    <definedName name="Grava_11">#REF!</definedName>
    <definedName name="Grava_6" localSheetId="0">#REF!</definedName>
    <definedName name="Grava_6">#REF!</definedName>
    <definedName name="Grava_7" localSheetId="0">#REF!</definedName>
    <definedName name="Grava_7">#REF!</definedName>
    <definedName name="Grava_8" localSheetId="0">#REF!</definedName>
    <definedName name="Grava_8">#REF!</definedName>
    <definedName name="Grava_9" localSheetId="0">#REF!</definedName>
    <definedName name="Grava_9">#REF!</definedName>
    <definedName name="Grava_de_1_2__3_4__Clasificada" localSheetId="0">#REF!</definedName>
    <definedName name="Grava_de_1_2__3_4__Clasificada">#REF!</definedName>
    <definedName name="GRAVA38" localSheetId="0">#REF!</definedName>
    <definedName name="GRAVA38">#REF!</definedName>
    <definedName name="GRAVACOM" localSheetId="0">#REF!</definedName>
    <definedName name="GRAVACOM">#REF!</definedName>
    <definedName name="GRAVAL" localSheetId="0">#REF!</definedName>
    <definedName name="GRAVAL">#REF!</definedName>
    <definedName name="Gravilla" localSheetId="0">#REF!</definedName>
    <definedName name="Gravilla">#REF!</definedName>
    <definedName name="Gravilla_1_2__3_16__Clasificada" localSheetId="0">#REF!</definedName>
    <definedName name="Gravilla_1_2__3_16__Clasificada">#REF!</definedName>
    <definedName name="Gravilla_de_3_4__3_8__Clasificada" localSheetId="0">#REF!</definedName>
    <definedName name="Gravilla_de_3_4__3_8__Clasificada">#REF!</definedName>
    <definedName name="Gravilla3.8" localSheetId="0">#REF!</definedName>
    <definedName name="Gravilla3.8">#REF!</definedName>
    <definedName name="GRUA" localSheetId="0">#REF!</definedName>
    <definedName name="GRUA">#REF!</definedName>
    <definedName name="GRUA_10" localSheetId="0">#REF!</definedName>
    <definedName name="GRUA_10">#REF!</definedName>
    <definedName name="GRUA_11" localSheetId="0">#REF!</definedName>
    <definedName name="GRUA_11">#REF!</definedName>
    <definedName name="GRUA_6" localSheetId="0">#REF!</definedName>
    <definedName name="GRUA_6">#REF!</definedName>
    <definedName name="GRUA_7" localSheetId="0">#REF!</definedName>
    <definedName name="GRUA_7">#REF!</definedName>
    <definedName name="GRUA_8" localSheetId="0">#REF!</definedName>
    <definedName name="GRUA_8">#REF!</definedName>
    <definedName name="GRUA_9" localSheetId="0">#REF!</definedName>
    <definedName name="GRUA_9">#REF!</definedName>
    <definedName name="Grúa_Manitowoc_2900" localSheetId="0">#REF!</definedName>
    <definedName name="Grúa_Manitowoc_2900">#REF!</definedName>
    <definedName name="Grúa_Manitowoc_2900_2">#N/A</definedName>
    <definedName name="Grúa_Manitowoc_2900_3">#N/A</definedName>
    <definedName name="GT" localSheetId="0">#REF!</definedName>
    <definedName name="GT">#REF!</definedName>
    <definedName name="GUANTES" localSheetId="0">#REF!</definedName>
    <definedName name="GUANTES">#REF!</definedName>
    <definedName name="guarderas" localSheetId="0">#REF!</definedName>
    <definedName name="guarderas">#REF!</definedName>
    <definedName name="GUG" localSheetId="0">#REF!</definedName>
    <definedName name="GUG">#REF!</definedName>
    <definedName name="GUIAANT" localSheetId="0">#REF!</definedName>
    <definedName name="GUIAANT">#REF!</definedName>
    <definedName name="GWETRTHRTHERH55" localSheetId="0">#REF!</definedName>
    <definedName name="GWETRTHRTHERH55">#REF!</definedName>
    <definedName name="H" localSheetId="0">#REF!</definedName>
    <definedName name="h" hidden="1">#REF!</definedName>
    <definedName name="h10000000" localSheetId="0">#REF!</definedName>
    <definedName name="h10000000">#REF!</definedName>
    <definedName name="H140KG" localSheetId="0">#REF!</definedName>
    <definedName name="H140KG">#REF!</definedName>
    <definedName name="H15.1" localSheetId="0">#REF!</definedName>
    <definedName name="H15.1">#REF!</definedName>
    <definedName name="H240KG" localSheetId="0">#REF!</definedName>
    <definedName name="H240KG">#REF!</definedName>
    <definedName name="H3.09" localSheetId="0">#REF!</definedName>
    <definedName name="H3.09">#REF!</definedName>
    <definedName name="ha" localSheetId="0">#REF!</definedName>
    <definedName name="ha">#REF!</definedName>
    <definedName name="haa" localSheetId="0">#REF!</definedName>
    <definedName name="haa">#REF!</definedName>
    <definedName name="HAANT4015124238" localSheetId="0">#REF!</definedName>
    <definedName name="HAANT4015124238">#REF!</definedName>
    <definedName name="HAANT4015180238" localSheetId="0">#REF!</definedName>
    <definedName name="HAANT4015180238">#REF!</definedName>
    <definedName name="HAANT4015210238" localSheetId="0">#REF!</definedName>
    <definedName name="HAANT4015210238">#REF!</definedName>
    <definedName name="HAANT4015240238" localSheetId="0">#REF!</definedName>
    <definedName name="HAANT4015240238">#REF!</definedName>
    <definedName name="HAARLOS" localSheetId="0">#REF!</definedName>
    <definedName name="HAARLOS">#REF!</definedName>
    <definedName name="HAASC1" localSheetId="0">#REF!</definedName>
    <definedName name="HAASC1">#REF!</definedName>
    <definedName name="HAB" localSheetId="0">#REF!</definedName>
    <definedName name="HAB">#REF!</definedName>
    <definedName name="HAC">#REF!</definedName>
    <definedName name="HAC40X30" localSheetId="0">#REF!</definedName>
    <definedName name="HAC40X30">#REF!</definedName>
    <definedName name="HACHA" localSheetId="0">#REF!</definedName>
    <definedName name="HACHA">#REF!</definedName>
    <definedName name="HACHA_10" localSheetId="0">#REF!</definedName>
    <definedName name="HACHA_10">#REF!</definedName>
    <definedName name="HACHA_11" localSheetId="0">#REF!</definedName>
    <definedName name="HACHA_11">#REF!</definedName>
    <definedName name="HACHA_6" localSheetId="0">#REF!</definedName>
    <definedName name="HACHA_6">#REF!</definedName>
    <definedName name="HACHA_7" localSheetId="0">#REF!</definedName>
    <definedName name="HACHA_7">#REF!</definedName>
    <definedName name="HACHA_8" localSheetId="0">#REF!</definedName>
    <definedName name="HACHA_8">#REF!</definedName>
    <definedName name="HACHA_9" localSheetId="0">#REF!</definedName>
    <definedName name="HACHA_9">#REF!</definedName>
    <definedName name="HACO10" localSheetId="0">#REF!</definedName>
    <definedName name="HACO10">#REF!</definedName>
    <definedName name="HACO11" localSheetId="0">#REF!</definedName>
    <definedName name="HACO11">#REF!</definedName>
    <definedName name="HACO12" localSheetId="0">#REF!</definedName>
    <definedName name="HACO12">#REF!</definedName>
    <definedName name="haco2.7" localSheetId="0">#REF!</definedName>
    <definedName name="haco2.7">#REF!</definedName>
    <definedName name="HACO3" localSheetId="0">#REF!</definedName>
    <definedName name="HACO3">#REF!</definedName>
    <definedName name="haco3.1" localSheetId="0">#REF!</definedName>
    <definedName name="haco3.1">#REF!</definedName>
    <definedName name="haco3.10" localSheetId="0">#REF!</definedName>
    <definedName name="haco3.10">#REF!</definedName>
    <definedName name="haco3.11" localSheetId="0">#REF!</definedName>
    <definedName name="haco3.11">#REF!</definedName>
    <definedName name="haco3.12" localSheetId="0">#REF!</definedName>
    <definedName name="haco3.12">#REF!</definedName>
    <definedName name="haco3.2" localSheetId="0">#REF!</definedName>
    <definedName name="haco3.2">#REF!</definedName>
    <definedName name="haco3.3" localSheetId="0">#REF!</definedName>
    <definedName name="haco3.3">#REF!</definedName>
    <definedName name="haco3.4" localSheetId="0">#REF!</definedName>
    <definedName name="haco3.4">#REF!</definedName>
    <definedName name="haco3.5" localSheetId="0">#REF!</definedName>
    <definedName name="haco3.5">#REF!</definedName>
    <definedName name="haco3.6" localSheetId="0">#REF!</definedName>
    <definedName name="haco3.6">#REF!</definedName>
    <definedName name="haco3.7" localSheetId="0">#REF!</definedName>
    <definedName name="haco3.7">#REF!</definedName>
    <definedName name="haco3.8" localSheetId="0">#REF!</definedName>
    <definedName name="haco3.8">#REF!</definedName>
    <definedName name="haco3.9" localSheetId="0">#REF!</definedName>
    <definedName name="haco3.9">#REF!</definedName>
    <definedName name="HACO30X30" localSheetId="0">#REF!</definedName>
    <definedName name="HACO30X30">#REF!</definedName>
    <definedName name="HACO40X30" localSheetId="0">#REF!</definedName>
    <definedName name="HACO40X30">#REF!</definedName>
    <definedName name="HACO40X60" localSheetId="0">#REF!</definedName>
    <definedName name="HACO40X60">#REF!</definedName>
    <definedName name="HACO5" localSheetId="0">#REF!</definedName>
    <definedName name="HACO5">#REF!</definedName>
    <definedName name="HACO6" localSheetId="0">#REF!</definedName>
    <definedName name="HACO6">#REF!</definedName>
    <definedName name="HACO7" localSheetId="0">#REF!</definedName>
    <definedName name="HACO7">#REF!</definedName>
    <definedName name="HACO8" localSheetId="0">#REF!</definedName>
    <definedName name="HACO8">#REF!</definedName>
    <definedName name="HACO9" localSheetId="0">#REF!</definedName>
    <definedName name="HACO9">#REF!</definedName>
    <definedName name="HACOAMAR" localSheetId="0">#REF!</definedName>
    <definedName name="HACOAMAR">#REF!</definedName>
    <definedName name="HACOC2" localSheetId="0">#REF!</definedName>
    <definedName name="HACOC2">#REF!</definedName>
    <definedName name="HACOL1" localSheetId="0">#REF!</definedName>
    <definedName name="HACOL1">#REF!</definedName>
    <definedName name="HACOL20201244041238A20LIG" localSheetId="0">#REF!</definedName>
    <definedName name="HACOL20201244041238A20LIG">#REF!</definedName>
    <definedName name="HACOL20201244041238A20MANO" localSheetId="0">#REF!</definedName>
    <definedName name="HACOL20201244041238A20MANO">#REF!</definedName>
    <definedName name="HACOL20201244043814A20LIG" localSheetId="0">#REF!</definedName>
    <definedName name="HACOL20201244043814A20LIG">#REF!</definedName>
    <definedName name="HACOL20201244043814A20MANO" localSheetId="0">#REF!</definedName>
    <definedName name="HACOL20201244043814A20MANO">#REF!</definedName>
    <definedName name="HACOL2020180404122538A20" localSheetId="0">#REF!</definedName>
    <definedName name="HACOL2020180404122538A20">#REF!</definedName>
    <definedName name="HACOL20201804041238A20" localSheetId="0">#REF!</definedName>
    <definedName name="HACOL20201804041238A20">#REF!</definedName>
    <definedName name="HACOL2020180604122538A20" localSheetId="0">#REF!</definedName>
    <definedName name="HACOL2020180604122538A20">#REF!</definedName>
    <definedName name="HACOL20201806041238A20" localSheetId="0">#REF!</definedName>
    <definedName name="HACOL20201806041238A20">#REF!</definedName>
    <definedName name="HACOL20301244041238A20LIG" localSheetId="0">#REF!</definedName>
    <definedName name="HACOL20301244041238A20LIG">#REF!</definedName>
    <definedName name="HACOL20301244041238A20MANO" localSheetId="0">#REF!</definedName>
    <definedName name="HACOL20301244041238A20MANO">#REF!</definedName>
    <definedName name="HACOL2030180604122538A20" localSheetId="0">#REF!</definedName>
    <definedName name="HACOL2030180604122538A20">#REF!</definedName>
    <definedName name="HACOL20301806041238A20" localSheetId="0">#REF!</definedName>
    <definedName name="HACOL20301806041238A20">#REF!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2DO" localSheetId="0">#REF!</definedName>
    <definedName name="HACOL2DO">#REF!</definedName>
    <definedName name="HACOL30301244081238A20LIG" localSheetId="0">#REF!</definedName>
    <definedName name="HACOL30301244081238A20LIG">#REF!</definedName>
    <definedName name="HACOL30301244081238A20MANO" localSheetId="0">#REF!</definedName>
    <definedName name="HACOL30301244081238A20MANO">#REF!</definedName>
    <definedName name="HACOL3030180408122538A30" localSheetId="0">#REF!</definedName>
    <definedName name="HACOL3030180408122538A30">#REF!</definedName>
    <definedName name="HACOL3030180408122538A30PORT" localSheetId="0">#REF!</definedName>
    <definedName name="HACOL3030180408122538A30PORT">#REF!</definedName>
    <definedName name="HACOL30301804081238A30" localSheetId="0">#REF!</definedName>
    <definedName name="HACOL30301804081238A30">#REF!</definedName>
    <definedName name="HACOL30301804081238A30PORT" localSheetId="0">#REF!</definedName>
    <definedName name="HACOL30301804081238A30PORT">#REF!</definedName>
    <definedName name="HACOL3030180608122538A30" localSheetId="0">#REF!</definedName>
    <definedName name="HACOL3030180608122538A30">#REF!</definedName>
    <definedName name="HACOL3030180608122538A30PORT" localSheetId="0">#REF!</definedName>
    <definedName name="HACOL3030180608122538A30PORT">#REF!</definedName>
    <definedName name="HACOL30301806081238A30" localSheetId="0">#REF!</definedName>
    <definedName name="HACOL30301806081238A30">#REF!</definedName>
    <definedName name="HACOL30301806081238A30PORT" localSheetId="0">#REF!</definedName>
    <definedName name="HACOL30301806081238A30PORT">#REF!</definedName>
    <definedName name="HACOL30302104043438A30" localSheetId="0">#REF!</definedName>
    <definedName name="HACOL30302104043438A30">#REF!</definedName>
    <definedName name="HACOL30302104043438A30PORT" localSheetId="0">#REF!</definedName>
    <definedName name="HACOL30302104043438A30PORT">#REF!</definedName>
    <definedName name="HACOL30302106043438A30" localSheetId="0">#REF!</definedName>
    <definedName name="HACOL30302106043438A30">#REF!</definedName>
    <definedName name="HACOL30302106043438A30PORT" localSheetId="0">#REF!</definedName>
    <definedName name="HACOL30302106043438A30PORT">#REF!</definedName>
    <definedName name="HACOL30302404043438A30" localSheetId="0">#REF!</definedName>
    <definedName name="HACOL30302404043438A30">#REF!</definedName>
    <definedName name="HACOL30302404043438A30PORT" localSheetId="0">#REF!</definedName>
    <definedName name="HACOL30302404043438A30PORT">#REF!</definedName>
    <definedName name="HACOL30302406043438A30" localSheetId="0">#REF!</definedName>
    <definedName name="HACOL30302406043438A30">#REF!</definedName>
    <definedName name="HACOL30302406043438A30PORT" localSheetId="0">#REF!</definedName>
    <definedName name="HACOL30302406043438A30PORT">#REF!</definedName>
    <definedName name="HACOL30401244043438A30LIG" localSheetId="0">#REF!</definedName>
    <definedName name="HACOL30401244043438A30LIG">#REF!</definedName>
    <definedName name="HACOL30401244043438A30MANO" localSheetId="0">#REF!</definedName>
    <definedName name="HACOL30401244043438A30MANO">#REF!</definedName>
    <definedName name="HACOL30401804043438A30" localSheetId="0">#REF!</definedName>
    <definedName name="HACOL30401804043438A30">#REF!</definedName>
    <definedName name="HACOL30401804043438A30PORT" localSheetId="0">#REF!</definedName>
    <definedName name="HACOL30401804043438A30PORT">#REF!</definedName>
    <definedName name="HACOL30401806043438A30" localSheetId="0">#REF!</definedName>
    <definedName name="HACOL30401806043438A30">#REF!</definedName>
    <definedName name="HACOL30401806043438A30PORT" localSheetId="0">#REF!</definedName>
    <definedName name="HACOL30401806043438A30PORT">#REF!</definedName>
    <definedName name="HACOL30402104043438A30" localSheetId="0">#REF!</definedName>
    <definedName name="HACOL30402104043438A30">#REF!</definedName>
    <definedName name="HACOL30402104043438A30PORT" localSheetId="0">#REF!</definedName>
    <definedName name="HACOL30402104043438A30PORT">#REF!</definedName>
    <definedName name="HACOL30402106043438A30" localSheetId="0">#REF!</definedName>
    <definedName name="HACOL30402106043438A30">#REF!</definedName>
    <definedName name="HACOL30402106043438A30PORT" localSheetId="0">#REF!</definedName>
    <definedName name="HACOL30402106043438A30PORT">#REF!</definedName>
    <definedName name="HACOL30402404043438A30" localSheetId="0">#REF!</definedName>
    <definedName name="HACOL30402404043438A30">#REF!</definedName>
    <definedName name="HACOL30402404043438A30PORT" localSheetId="0">#REF!</definedName>
    <definedName name="HACOL30402404043438A30PORT">#REF!</definedName>
    <definedName name="HACOL30402406043438A30" localSheetId="0">#REF!</definedName>
    <definedName name="HACOL30402406043438A30">#REF!</definedName>
    <definedName name="HACOL30402406043438A30PORT" localSheetId="0">#REF!</definedName>
    <definedName name="HACOL30402406043438A30PORT">#REF!</definedName>
    <definedName name="HACOL3040ENTRADAESTECONTRA" localSheetId="0">#REF!</definedName>
    <definedName name="HACOL3040ENTRADAESTECONTRA">#REF!</definedName>
    <definedName name="HACOL40401244041243438A20LIG" localSheetId="0">#REF!</definedName>
    <definedName name="HACOL40401244041243438A20LIG">#REF!</definedName>
    <definedName name="HACOL40401244041243438A20MANO" localSheetId="0">#REF!</definedName>
    <definedName name="HACOL40401244041243438A20MANO">#REF!</definedName>
    <definedName name="HACOL4040180404124342538A20" localSheetId="0">#REF!</definedName>
    <definedName name="HACOL4040180404124342538A20">#REF!</definedName>
    <definedName name="HACOL4040180404124342538A20PORT" localSheetId="0">#REF!</definedName>
    <definedName name="HACOL4040180404124342538A20PORT">#REF!</definedName>
    <definedName name="HACOL40401804041243438A20" localSheetId="0">#REF!</definedName>
    <definedName name="HACOL40401804041243438A20">#REF!</definedName>
    <definedName name="HACOL40401804041243438A20PORT" localSheetId="0">#REF!</definedName>
    <definedName name="HACOL40401804041243438A20PORT">#REF!</definedName>
    <definedName name="HACOL4040180604124342538A30" localSheetId="0">#REF!</definedName>
    <definedName name="HACOL4040180604124342538A30">#REF!</definedName>
    <definedName name="HACOL4040180604124342538A30PORT" localSheetId="0">#REF!</definedName>
    <definedName name="HACOL4040180604124342538A30PORT">#REF!</definedName>
    <definedName name="HACOL40401806041243438A30" localSheetId="0">#REF!</definedName>
    <definedName name="HACOL40401806041243438A30">#REF!</definedName>
    <definedName name="HACOL40401806041243438A30PORT" localSheetId="0">#REF!</definedName>
    <definedName name="HACOL40401806041243438A30PORT">#REF!</definedName>
    <definedName name="HACOL4040210404122543438A20" localSheetId="0">#REF!</definedName>
    <definedName name="HACOL4040210404122543438A20">#REF!</definedName>
    <definedName name="HACOL4040210404122543438A20PORT" localSheetId="0">#REF!</definedName>
    <definedName name="HACOL4040210404122543438A20PORT">#REF!</definedName>
    <definedName name="HACOL40402104041243438A20" localSheetId="0">#REF!</definedName>
    <definedName name="HACOL40402104041243438A20">#REF!</definedName>
    <definedName name="HACOL40402104041243438A20PORT" localSheetId="0">#REF!</definedName>
    <definedName name="HACOL40402104041243438A20PORT">#REF!</definedName>
    <definedName name="HACOL4040210604122543438A30" localSheetId="0">#REF!</definedName>
    <definedName name="HACOL4040210604122543438A30">#REF!</definedName>
    <definedName name="HACOL4040210604122543438A30PORT" localSheetId="0">#REF!</definedName>
    <definedName name="HACOL4040210604122543438A30PORT">#REF!</definedName>
    <definedName name="HACOL40402106041243438A30" localSheetId="0">#REF!</definedName>
    <definedName name="HACOL40402106041243438A30">#REF!</definedName>
    <definedName name="HACOL40402106041243438A30PORT" localSheetId="0">#REF!</definedName>
    <definedName name="HACOL40402106041243438A30PORT">#REF!</definedName>
    <definedName name="HACOL4040240404122543438A20" localSheetId="0">#REF!</definedName>
    <definedName name="HACOL4040240404122543438A20">#REF!</definedName>
    <definedName name="HACOL4040240404122543438A20PORT" localSheetId="0">#REF!</definedName>
    <definedName name="HACOL4040240404122543438A20PORT">#REF!</definedName>
    <definedName name="HACOL40402404041243438A20" localSheetId="0">#REF!</definedName>
    <definedName name="HACOL40402404041243438A20">#REF!</definedName>
    <definedName name="HACOL40402404041243438A20PORT" localSheetId="0">#REF!</definedName>
    <definedName name="HACOL40402404041243438A20PORT">#REF!</definedName>
    <definedName name="HACOL4040240604122543438A30" localSheetId="0">#REF!</definedName>
    <definedName name="HACOL4040240604122543438A30">#REF!</definedName>
    <definedName name="HACOL4040240604122543438A30PORT" localSheetId="0">#REF!</definedName>
    <definedName name="HACOL4040240604122543438A30PORT">#REF!</definedName>
    <definedName name="HACOL40402406041243438A30" localSheetId="0">#REF!</definedName>
    <definedName name="HACOL40402406041243438A30">#REF!</definedName>
    <definedName name="HACOL40402406041243438A30PORT" localSheetId="0">#REF!</definedName>
    <definedName name="HACOL40402406041243438A30PORT">#REF!</definedName>
    <definedName name="HACOL40X40" localSheetId="0">#REF!</definedName>
    <definedName name="HACOL40X40">#REF!</definedName>
    <definedName name="HACOL40X602DO" localSheetId="0">#REF!</definedName>
    <definedName name="HACOL40X602DO">#REF!</definedName>
    <definedName name="HACOL5050124404344138A20LIG" localSheetId="0">#REF!</definedName>
    <definedName name="HACOL5050124404344138A20LIG">#REF!</definedName>
    <definedName name="HACOL5050124404344138A20MANO" localSheetId="0">#REF!</definedName>
    <definedName name="HACOL5050124404344138A20MANO">#REF!</definedName>
    <definedName name="HACOL5050180404344138A20" localSheetId="0">#REF!</definedName>
    <definedName name="HACOL5050180404344138A20">#REF!</definedName>
    <definedName name="HACOL5050180404344138A20PORT" localSheetId="0">#REF!</definedName>
    <definedName name="HACOL5050180404344138A20PORT">#REF!</definedName>
    <definedName name="HACOL5050180604344138A20" localSheetId="0">#REF!</definedName>
    <definedName name="HACOL5050180604344138A20">#REF!</definedName>
    <definedName name="HACOL5050180604344138A20PORT" localSheetId="0">#REF!</definedName>
    <definedName name="HACOL5050180604344138A20PORT">#REF!</definedName>
    <definedName name="HACOL5050210404344138A20" localSheetId="0">#REF!</definedName>
    <definedName name="HACOL5050210404344138A20">#REF!</definedName>
    <definedName name="HACOL5050210404344138A20PORT" localSheetId="0">#REF!</definedName>
    <definedName name="HACOL5050210404344138A20PORT">#REF!</definedName>
    <definedName name="HACOL5050210604344138A20" localSheetId="0">#REF!</definedName>
    <definedName name="HACOL5050210604344138A20">#REF!</definedName>
    <definedName name="HACOL5050210604344138A20PORT" localSheetId="0">#REF!</definedName>
    <definedName name="HACOL5050210604344138A20PORT">#REF!</definedName>
    <definedName name="HACOL5050240404344138A20" localSheetId="0">#REF!</definedName>
    <definedName name="HACOL5050240404344138A20">#REF!</definedName>
    <definedName name="HACOL5050240404344138A20PORT" localSheetId="0">#REF!</definedName>
    <definedName name="HACOL5050240404344138A20PORT">#REF!</definedName>
    <definedName name="HACOL5050240604344138A20" localSheetId="0">#REF!</definedName>
    <definedName name="HACOL5050240604344138A20">#REF!</definedName>
    <definedName name="HACOL5050240604344138A20PORT" localSheetId="0">#REF!</definedName>
    <definedName name="HACOL5050240604344138A20PORT">#REF!</definedName>
    <definedName name="HACOL60601244012138A20LIG" localSheetId="0">#REF!</definedName>
    <definedName name="HACOL60601244012138A20LIG">#REF!</definedName>
    <definedName name="HACOL60601244012138A20MANO" localSheetId="0">#REF!</definedName>
    <definedName name="HACOL60601244012138A20MANO">#REF!</definedName>
    <definedName name="HACOL60601804012138A20" localSheetId="0">#REF!</definedName>
    <definedName name="HACOL60601804012138A20">#REF!</definedName>
    <definedName name="HACOL60601804012138A30PORT" localSheetId="0">#REF!</definedName>
    <definedName name="HACOL60601804012138A30PORT">#REF!</definedName>
    <definedName name="HACOL60601806012138A30" localSheetId="0">#REF!</definedName>
    <definedName name="HACOL60601806012138A30">#REF!</definedName>
    <definedName name="HACOL60601806012138A30PORT" localSheetId="0">#REF!</definedName>
    <definedName name="HACOL60601806012138A30PORT">#REF!</definedName>
    <definedName name="HACOL60602104012138A20" localSheetId="0">#REF!</definedName>
    <definedName name="HACOL60602104012138A20">#REF!</definedName>
    <definedName name="HACOL60602104012138A30PORT" localSheetId="0">#REF!</definedName>
    <definedName name="HACOL60602104012138A30PORT">#REF!</definedName>
    <definedName name="HACOL60602106012138A30" localSheetId="0">#REF!</definedName>
    <definedName name="HACOL60602106012138A30">#REF!</definedName>
    <definedName name="HACOL60602106012138A30PORT" localSheetId="0">#REF!</definedName>
    <definedName name="HACOL60602106012138A30PORT">#REF!</definedName>
    <definedName name="HACOL60602404012138A20" localSheetId="0">#REF!</definedName>
    <definedName name="HACOL60602404012138A20">#REF!</definedName>
    <definedName name="HACOL60602404012138A20PORT" localSheetId="0">#REF!</definedName>
    <definedName name="HACOL60602404012138A20PORT">#REF!</definedName>
    <definedName name="HACOL60602406012138A20" localSheetId="0">#REF!</definedName>
    <definedName name="HACOL60602406012138A20">#REF!</definedName>
    <definedName name="HACOL60602406012138A20PORT" localSheetId="0">#REF!</definedName>
    <definedName name="HACOL60602406012138A20PORT">#REF!</definedName>
    <definedName name="HACOLA15201244043814A20LIG" localSheetId="0">#REF!</definedName>
    <definedName name="HACOLA15201244043814A20LIG">#REF!</definedName>
    <definedName name="HACOLA15201244043814A20MANO" localSheetId="0">#REF!</definedName>
    <definedName name="HACOLA15201244043814A20MANO">#REF!</definedName>
    <definedName name="HACOLA15201244043838A20LIG" localSheetId="0">#REF!</definedName>
    <definedName name="HACOLA15201244043838A20LIG">#REF!</definedName>
    <definedName name="HACOLA15201244043838A20MANO" localSheetId="0">#REF!</definedName>
    <definedName name="HACOLA15201244043838A20MANO">#REF!</definedName>
    <definedName name="HACOLA20201244043814A20LIG" localSheetId="0">#REF!</definedName>
    <definedName name="HACOLA20201244043814A20LIG">#REF!</definedName>
    <definedName name="HACOLA20201244043814A20MANO" localSheetId="0">#REF!</definedName>
    <definedName name="HACOLA20201244043814A20MANO">#REF!</definedName>
    <definedName name="HACOLAM" localSheetId="0">#REF!</definedName>
    <definedName name="HACOLAM">#REF!</definedName>
    <definedName name="HACOLC3" localSheetId="0">#REF!</definedName>
    <definedName name="HACOLC3">#REF!</definedName>
    <definedName name="HADIN10201244023821214A20LIG" localSheetId="0">#REF!</definedName>
    <definedName name="HADIN10201244023821214A20LIG">#REF!</definedName>
    <definedName name="HADIN10201244023821214A20MANO" localSheetId="0">#REF!</definedName>
    <definedName name="HADIN10201244023821214A20MANO">#REF!</definedName>
    <definedName name="HADIN10201804023821214A20" localSheetId="0">#REF!</definedName>
    <definedName name="HADIN10201804023821214A20">#REF!</definedName>
    <definedName name="HADIN15201244023831214A20LIG" localSheetId="0">#REF!</definedName>
    <definedName name="HADIN15201244023831214A20LIG">#REF!</definedName>
    <definedName name="HADIN15201244023831214A20MANO" localSheetId="0">#REF!</definedName>
    <definedName name="HADIN15201244023831214A20MANO">#REF!</definedName>
    <definedName name="HADIN15201244023831238A20LIG" localSheetId="0">#REF!</definedName>
    <definedName name="HADIN15201244023831238A20LIG">#REF!</definedName>
    <definedName name="HADIN15201244023831238A20MANO" localSheetId="0">#REF!</definedName>
    <definedName name="HADIN15201244023831238A20MANO">#REF!</definedName>
    <definedName name="HADIN15201804023831214A20" localSheetId="0">#REF!</definedName>
    <definedName name="HADIN15201804023831214A20">#REF!</definedName>
    <definedName name="HADIN20201244023831238A20LIG" localSheetId="0">#REF!</definedName>
    <definedName name="HADIN20201244023831238A20LIG">#REF!</definedName>
    <definedName name="HADIN20201244023831238A20MANO" localSheetId="0">#REF!</definedName>
    <definedName name="HADIN20201244023831238A20MANO">#REF!</definedName>
    <definedName name="HADIN20201804023831238A20" localSheetId="0">#REF!</definedName>
    <definedName name="HADIN20201804023831238A20">#REF!</definedName>
    <definedName name="haesc2" localSheetId="0">#REF!</definedName>
    <definedName name="haesc2">#REF!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ALOINC" localSheetId="0">#REF!</definedName>
    <definedName name="HALOINC">#REF!</definedName>
    <definedName name="HALOPLA" localSheetId="0">#REF!</definedName>
    <definedName name="HALOPLA">#REF!</definedName>
    <definedName name="HALOPLATE" localSheetId="0">#REF!</definedName>
    <definedName name="HALOPLATE">#REF!</definedName>
    <definedName name="HALOPLATE12" localSheetId="0">#REF!</definedName>
    <definedName name="HALOPLATE12">#REF!</definedName>
    <definedName name="HALOS1" localSheetId="0">#REF!</definedName>
    <definedName name="HALOS1">#REF!</definedName>
    <definedName name="HALOS10124403825A25LIGW" localSheetId="0">#REF!</definedName>
    <definedName name="HALOS10124403825A25LIGW">#REF!</definedName>
    <definedName name="HALOS101244038A25LIGW" localSheetId="0">#REF!</definedName>
    <definedName name="HALOS101244038A25LIGW">#REF!</definedName>
    <definedName name="HALOS10124603825A25LIGW" localSheetId="0">#REF!</definedName>
    <definedName name="HALOS10124603825A25LIGW">#REF!</definedName>
    <definedName name="HALOS101246038A25LIGW" localSheetId="0">#REF!</definedName>
    <definedName name="HALOS101246038A25LIGW">#REF!</definedName>
    <definedName name="HALOS10180403825A25" localSheetId="0">#REF!</definedName>
    <definedName name="HALOS10180403825A25">#REF!</definedName>
    <definedName name="HALOS101804038A25" localSheetId="0">#REF!</definedName>
    <definedName name="HALOS101804038A25">#REF!</definedName>
    <definedName name="HALOS10180603825A25" localSheetId="0">#REF!</definedName>
    <definedName name="HALOS10180603825A25">#REF!</definedName>
    <definedName name="HALOS101806038A25" localSheetId="0">#REF!</definedName>
    <definedName name="HALOS101806038A25">#REF!</definedName>
    <definedName name="HALOS12124403825A25LIGW" localSheetId="0">#REF!</definedName>
    <definedName name="HALOS12124403825A25LIGW">#REF!</definedName>
    <definedName name="HALOS121244038A25LIGW" localSheetId="0">#REF!</definedName>
    <definedName name="HALOS121244038A25LIGW">#REF!</definedName>
    <definedName name="HALOS12124603825A25LIGW" localSheetId="0">#REF!</definedName>
    <definedName name="HALOS12124603825A25LIGW">#REF!</definedName>
    <definedName name="HALOS121246038A25LIGW" localSheetId="0">#REF!</definedName>
    <definedName name="HALOS121246038A25LIGW">#REF!</definedName>
    <definedName name="HALOS12180403825A25" localSheetId="0">#REF!</definedName>
    <definedName name="HALOS12180403825A25">#REF!</definedName>
    <definedName name="HALOS121804038A25" localSheetId="0">#REF!</definedName>
    <definedName name="HALOS121804038A25">#REF!</definedName>
    <definedName name="HALOS12180603825A25" localSheetId="0">#REF!</definedName>
    <definedName name="HALOS12180603825A25">#REF!</definedName>
    <definedName name="HALOS121806038A25" localSheetId="0">#REF!</definedName>
    <definedName name="HALOS121806038A25">#REF!</definedName>
    <definedName name="HALOSAQUIEBRASOLCONTRA" localSheetId="0">#REF!</definedName>
    <definedName name="HALOSAQUIEBRASOLCONTRA">#REF!</definedName>
    <definedName name="HALSUPCISCONTRA" localSheetId="0">#REF!</definedName>
    <definedName name="HALSUPCISCONTRA">#REF!</definedName>
    <definedName name="ham" localSheetId="0">#REF!</definedName>
    <definedName name="ham">#REF!</definedName>
    <definedName name="HAMRAMPACONTRA" localSheetId="0">#REF!</definedName>
    <definedName name="HAMRAMPACONTRA">#REF!</definedName>
    <definedName name="HAMU1" localSheetId="0">#REF!</definedName>
    <definedName name="HAMU1">#REF!</definedName>
    <definedName name="hamu2" localSheetId="0">#REF!</definedName>
    <definedName name="hamu2">#REF!</definedName>
    <definedName name="HAMUESC" localSheetId="0">#REF!</definedName>
    <definedName name="HAMUESC">#REF!</definedName>
    <definedName name="HAMUR08210MALLAD2.31001CAR" localSheetId="0">#REF!</definedName>
    <definedName name="HAMUR08210MALLAD2.31001CAR">#REF!</definedName>
    <definedName name="HAMUR15180403825A20X202CAR" localSheetId="0">#REF!</definedName>
    <definedName name="HAMUR15180403825A20X202CAR">#REF!</definedName>
    <definedName name="HAMUR151804038A20X202CAR" localSheetId="0">#REF!</definedName>
    <definedName name="HAMUR151804038A20X202CAR">#REF!</definedName>
    <definedName name="HAMUR15180603825A20X202CAR" localSheetId="0">#REF!</definedName>
    <definedName name="HAMUR15180603825A20X202CAR">#REF!</definedName>
    <definedName name="HAMUR151806038A20X202CAR" localSheetId="0">#REF!</definedName>
    <definedName name="HAMUR151806038A20X202CAR">#REF!</definedName>
    <definedName name="HAMUR15210403825A20X202CAR" localSheetId="0">#REF!</definedName>
    <definedName name="HAMUR15210403825A20X202CAR">#REF!</definedName>
    <definedName name="HAMUR152104038A20X202CAR" localSheetId="0">#REF!</definedName>
    <definedName name="HAMUR152104038A20X202CAR">#REF!</definedName>
    <definedName name="HAMUR15210603825A20X202CAR" localSheetId="0">#REF!</definedName>
    <definedName name="HAMUR15210603825A20X202CAR">#REF!</definedName>
    <definedName name="HAMUR152106038A20X202CAR" localSheetId="0">#REF!</definedName>
    <definedName name="HAMUR152106038A20X202CAR">#REF!</definedName>
    <definedName name="HAMUR15240403825A20X202CAR" localSheetId="0">#REF!</definedName>
    <definedName name="HAMUR15240403825A20X202CAR">#REF!</definedName>
    <definedName name="HAMUR152404038A20X202CAR" localSheetId="0">#REF!</definedName>
    <definedName name="HAMUR152404038A20X202CAR">#REF!</definedName>
    <definedName name="HAMUR15240603825A20X202CAR" localSheetId="0">#REF!</definedName>
    <definedName name="HAMUR15240603825A20X202CAR">#REF!</definedName>
    <definedName name="HAMUR152406038A20X202CAR" localSheetId="0">#REF!</definedName>
    <definedName name="HAMUR152406038A20X202CAR">#REF!</definedName>
    <definedName name="HAMUR20180403825A20X202CAR" localSheetId="0">#REF!</definedName>
    <definedName name="HAMUR20180403825A20X202CAR">#REF!</definedName>
    <definedName name="HAMUR201804038A20X202CAR" localSheetId="0">#REF!</definedName>
    <definedName name="HAMUR201804038A20X202CAR">#REF!</definedName>
    <definedName name="HAMUR20180603825A20X202CAR" localSheetId="0">#REF!</definedName>
    <definedName name="HAMUR20180603825A20X202CAR">#REF!</definedName>
    <definedName name="HAMUR201806038A20X202CAR" localSheetId="0">#REF!</definedName>
    <definedName name="HAMUR201806038A20X202CAR">#REF!</definedName>
    <definedName name="HAMUR20210401225A10X102CAR" localSheetId="0">#REF!</definedName>
    <definedName name="HAMUR20210401225A10X102CAR">#REF!</definedName>
    <definedName name="HAMUR20210401225A20X202CAR" localSheetId="0">#REF!</definedName>
    <definedName name="HAMUR20210401225A20X202CAR">#REF!</definedName>
    <definedName name="HAMUR202104012A10X102CAR" localSheetId="0">#REF!</definedName>
    <definedName name="HAMUR202104012A10X102CAR">#REF!</definedName>
    <definedName name="HAMUR202104012A20X202CAR" localSheetId="0">#REF!</definedName>
    <definedName name="HAMUR202104012A20X202CAR">#REF!</definedName>
    <definedName name="HAMUR20210403825A20X202CAR" localSheetId="0">#REF!</definedName>
    <definedName name="HAMUR20210403825A20X202CAR">#REF!</definedName>
    <definedName name="HAMUR202104038A20X202CAR" localSheetId="0">#REF!</definedName>
    <definedName name="HAMUR202104038A20X202CAR">#REF!</definedName>
    <definedName name="HAMUR20210601225A10X102CAR" localSheetId="0">#REF!</definedName>
    <definedName name="HAMUR20210601225A10X102CAR">#REF!</definedName>
    <definedName name="HAMUR20210601225A20X202CAR" localSheetId="0">#REF!</definedName>
    <definedName name="HAMUR20210601225A20X202CAR">#REF!</definedName>
    <definedName name="HAMUR202106012A10X102CAR" localSheetId="0">#REF!</definedName>
    <definedName name="HAMUR202106012A10X102CAR">#REF!</definedName>
    <definedName name="HAMUR202106012A20X202CAR" localSheetId="0">#REF!</definedName>
    <definedName name="HAMUR202106012A20X202CAR">#REF!</definedName>
    <definedName name="HAMUR20210603825A20X202CAR" localSheetId="0">#REF!</definedName>
    <definedName name="HAMUR20210603825A20X202CAR">#REF!</definedName>
    <definedName name="HAMUR202106038A20X202CAR" localSheetId="0">#REF!</definedName>
    <definedName name="HAMUR202106038A20X202CAR">#REF!</definedName>
    <definedName name="HAMUR20240401225A10X102CAR" localSheetId="0">#REF!</definedName>
    <definedName name="HAMUR20240401225A10X102CAR">#REF!</definedName>
    <definedName name="HAMUR20240401225A20X202CAR" localSheetId="0">#REF!</definedName>
    <definedName name="HAMUR20240401225A20X202CAR">#REF!</definedName>
    <definedName name="HAMUR202404012A10X102CAR" localSheetId="0">#REF!</definedName>
    <definedName name="HAMUR202404012A10X102CAR">#REF!</definedName>
    <definedName name="HAMUR202404012A20X202CAR" localSheetId="0">#REF!</definedName>
    <definedName name="HAMUR202404012A20X202CAR">#REF!</definedName>
    <definedName name="HAMUR20240601225A10X102CAR" localSheetId="0">#REF!</definedName>
    <definedName name="HAMUR20240601225A10X102CAR">#REF!</definedName>
    <definedName name="HAMUR20240601225A20X202CAR" localSheetId="0">#REF!</definedName>
    <definedName name="HAMUR20240601225A20X202CAR">#REF!</definedName>
    <definedName name="HAMUR202406012A10X102CAR" localSheetId="0">#REF!</definedName>
    <definedName name="HAMUR202406012A10X102CAR">#REF!</definedName>
    <definedName name="HAMUR202406012A20X202CAR" localSheetId="0">#REF!</definedName>
    <definedName name="HAMUR202406012A20X202CAR">#REF!</definedName>
    <definedName name="HAPEDCONTRA" localSheetId="0">#REF!</definedName>
    <definedName name="HAPEDCONTRA">#REF!</definedName>
    <definedName name="HAPISO38A20AD124ESP10" localSheetId="0">#REF!</definedName>
    <definedName name="HAPISO38A20AD124ESP10">#REF!</definedName>
    <definedName name="HAPISO38A20AD124ESP12" localSheetId="0">#REF!</definedName>
    <definedName name="HAPISO38A20AD124ESP12">#REF!</definedName>
    <definedName name="HAPISO38A20AD124ESP15" localSheetId="0">#REF!</definedName>
    <definedName name="HAPISO38A20AD124ESP15">#REF!</definedName>
    <definedName name="HAPISO38A20AD124ESP20" localSheetId="0">#REF!</definedName>
    <definedName name="HAPISO38A20AD124ESP20">#REF!</definedName>
    <definedName name="HAPISO38A20AD140ESP10" localSheetId="0">#REF!</definedName>
    <definedName name="HAPISO38A20AD140ESP10">#REF!</definedName>
    <definedName name="HAPISO38A20AD140ESP12" localSheetId="0">#REF!</definedName>
    <definedName name="HAPISO38A20AD140ESP12">#REF!</definedName>
    <definedName name="HAPISO38A20AD140ESP15" localSheetId="0">#REF!</definedName>
    <definedName name="HAPISO38A20AD140ESP15">#REF!</definedName>
    <definedName name="HAPISO38A20AD140ESP20" localSheetId="0">#REF!</definedName>
    <definedName name="HAPISO38A20AD140ESP20">#REF!</definedName>
    <definedName name="HAPISO38A20AD180ESP10" localSheetId="0">#REF!</definedName>
    <definedName name="HAPISO38A20AD180ESP10">#REF!</definedName>
    <definedName name="HAPISO38A20AD180ESP12" localSheetId="0">#REF!</definedName>
    <definedName name="HAPISO38A20AD180ESP12">#REF!</definedName>
    <definedName name="HAPISO38A20AD180ESP15" localSheetId="0">#REF!</definedName>
    <definedName name="HAPISO38A20AD180ESP15">#REF!</definedName>
    <definedName name="HAPISO38A20AD180ESP20" localSheetId="0">#REF!</definedName>
    <definedName name="HAPISO38A20AD180ESP20">#REF!</definedName>
    <definedName name="HAPISO38A20AD210ESP10" localSheetId="0">#REF!</definedName>
    <definedName name="HAPISO38A20AD210ESP10">#REF!</definedName>
    <definedName name="HAPISO38A20AD210ESP12" localSheetId="0">#REF!</definedName>
    <definedName name="HAPISO38A20AD210ESP12">#REF!</definedName>
    <definedName name="HAPISO38A20AD210ESP15" localSheetId="0">#REF!</definedName>
    <definedName name="HAPISO38A20AD210ESP15">#REF!</definedName>
    <definedName name="HAPISO38A20AD210ESP20" localSheetId="0">#REF!</definedName>
    <definedName name="HAPISO38A20AD210ESP20">#REF!</definedName>
    <definedName name="HARAMP" localSheetId="0">#REF!</definedName>
    <definedName name="HARAMP">#REF!</definedName>
    <definedName name="HARAMPA12124401225A2038A20LIGWIN" localSheetId="0">#REF!</definedName>
    <definedName name="HARAMPA12124401225A2038A20LIGWIN">#REF!</definedName>
    <definedName name="HARAMPA12124401225A2038A20MANO" localSheetId="0">#REF!</definedName>
    <definedName name="HARAMPA12124401225A2038A20MANO">#REF!</definedName>
    <definedName name="HARAMPA121244012A2038A20LIGWIN" localSheetId="0">#REF!</definedName>
    <definedName name="HARAMPA121244012A2038A20LIGWIN">#REF!</definedName>
    <definedName name="HARAMPA121244012A2038A20MANO" localSheetId="0">#REF!</definedName>
    <definedName name="HARAMPA121244012A2038A20MANO">#REF!</definedName>
    <definedName name="HARAMPA12124601225A2038A20LIGWIN" localSheetId="0">#REF!</definedName>
    <definedName name="HARAMPA12124601225A2038A20LIGWIN">#REF!</definedName>
    <definedName name="HARAMPA12124601225A2038A20MANO" localSheetId="0">#REF!</definedName>
    <definedName name="HARAMPA12124601225A2038A20MANO">#REF!</definedName>
    <definedName name="HARAMPA121246012A2038A20LIGWIN" localSheetId="0">#REF!</definedName>
    <definedName name="HARAMPA121246012A2038A20LIGWIN">#REF!</definedName>
    <definedName name="HARAMPA121246012A2038A20MANO" localSheetId="0">#REF!</definedName>
    <definedName name="HARAMPA121246012A2038A20MANO">#REF!</definedName>
    <definedName name="HARAMPA12180401225A2038A20" localSheetId="0">#REF!</definedName>
    <definedName name="HARAMPA12180401225A2038A20">#REF!</definedName>
    <definedName name="HARAMPA121804012A2038A20" localSheetId="0">#REF!</definedName>
    <definedName name="HARAMPA121804012A2038A20">#REF!</definedName>
    <definedName name="HARAMPA12180601225A2038A20" localSheetId="0">#REF!</definedName>
    <definedName name="HARAMPA12180601225A2038A20">#REF!</definedName>
    <definedName name="HARAMPA121806012A2038A20" localSheetId="0">#REF!</definedName>
    <definedName name="HARAMPA121806012A2038A20">#REF!</definedName>
    <definedName name="HARAMPA12210401225A2038A20" localSheetId="0">#REF!</definedName>
    <definedName name="HARAMPA12210401225A2038A20">#REF!</definedName>
    <definedName name="HARAMPA122104012A2038A20" localSheetId="0">#REF!</definedName>
    <definedName name="HARAMPA122104012A2038A20">#REF!</definedName>
    <definedName name="HARAMPA12210601225A2038A20" localSheetId="0">#REF!</definedName>
    <definedName name="HARAMPA12210601225A2038A20">#REF!</definedName>
    <definedName name="HARAMPA122106012A2038A20" localSheetId="0">#REF!</definedName>
    <definedName name="HARAMPA122106012A2038A20">#REF!</definedName>
    <definedName name="HARAMPA12240401225A2038A20" localSheetId="0">#REF!</definedName>
    <definedName name="HARAMPA12240401225A2038A20">#REF!</definedName>
    <definedName name="HARAMPA122404012A2038A20" localSheetId="0">#REF!</definedName>
    <definedName name="HARAMPA122404012A2038A20">#REF!</definedName>
    <definedName name="HARAMPA12240601225A2038A20" localSheetId="0">#REF!</definedName>
    <definedName name="HARAMPA12240601225A2038A20">#REF!</definedName>
    <definedName name="HARAMPA122406012A2038A20" localSheetId="0">#REF!</definedName>
    <definedName name="HARAMPA122406012A2038A20">#REF!</definedName>
    <definedName name="HARAMPAESCCONTRA" localSheetId="0">#REF!</definedName>
    <definedName name="HARAMPAESCCONTRA">#REF!</definedName>
    <definedName name="HARAMPAVEHCONTRA" localSheetId="0">#REF!</definedName>
    <definedName name="HARAMPAVEHCONTRA">#REF!</definedName>
    <definedName name="HAVA15201244043814A20LIG" localSheetId="0">#REF!</definedName>
    <definedName name="HAVA15201244043814A20LIG">#REF!</definedName>
    <definedName name="HAVA15201244043814A20MANO" localSheetId="0">#REF!</definedName>
    <definedName name="HAVA15201244043814A20MANO">#REF!</definedName>
    <definedName name="HAVA20201244043838A20LIG" localSheetId="0">#REF!</definedName>
    <definedName name="HAVA20201244043838A20LIG">#REF!</definedName>
    <definedName name="HAVA20201244043838A20MANO" localSheetId="0">#REF!</definedName>
    <definedName name="HAVA20201244043838A20MANO">#REF!</definedName>
    <definedName name="HAVABARANDACONTRA" localSheetId="0">#REF!</definedName>
    <definedName name="HAVABARANDACONTRA">#REF!</definedName>
    <definedName name="HAVACORONACISTCONTRA" localSheetId="0">#REF!</definedName>
    <definedName name="HAVACORONACISTCONTRA">#REF!</definedName>
    <definedName name="HAVAD" localSheetId="0">#REF!</definedName>
    <definedName name="HAVAD">#REF!</definedName>
    <definedName name="HAVI20X50" localSheetId="0">#REF!</definedName>
    <definedName name="HAVI20X50">#REF!</definedName>
    <definedName name="HAVI25X50" localSheetId="0">#REF!</definedName>
    <definedName name="HAVI25X50">#REF!</definedName>
    <definedName name="HAVIGA20401244033423838A20LIGWIN" localSheetId="0">#REF!</definedName>
    <definedName name="HAVIGA20401244033423838A20LIGWIN">#REF!</definedName>
    <definedName name="HAVIGA20401246033423838A20LIGWIN" localSheetId="0">#REF!</definedName>
    <definedName name="HAVIGA20401246033423838A20LIGWIN">#REF!</definedName>
    <definedName name="HAVIGA20401804033423838A20" localSheetId="0">#REF!</definedName>
    <definedName name="HAVIGA20401804033423838A20">#REF!</definedName>
    <definedName name="HAVIGA20401804033423838A20POR" localSheetId="0">#REF!</definedName>
    <definedName name="HAVIGA20401804033423838A20POR">#REF!</definedName>
    <definedName name="HAVIGA20401806033423838A20" localSheetId="0">#REF!</definedName>
    <definedName name="HAVIGA20401806033423838A20">#REF!</definedName>
    <definedName name="HAVIGA20401806033423838A20POR" localSheetId="0">#REF!</definedName>
    <definedName name="HAVIGA20401806033423838A20POR">#REF!</definedName>
    <definedName name="HAVIGA20402104033423838A20" localSheetId="0">#REF!</definedName>
    <definedName name="HAVIGA20402104033423838A20">#REF!</definedName>
    <definedName name="HAVIGA20402104033423838A20POR" localSheetId="0">#REF!</definedName>
    <definedName name="HAVIGA20402104033423838A20POR">#REF!</definedName>
    <definedName name="HAVIGA20402106033423838A20" localSheetId="0">#REF!</definedName>
    <definedName name="HAVIGA20402106033423838A20">#REF!</definedName>
    <definedName name="HAVIGA20402106033423838A20POR" localSheetId="0">#REF!</definedName>
    <definedName name="HAVIGA20402106033423838A20POR">#REF!</definedName>
    <definedName name="HAVIGA20402404033423838A20" localSheetId="0">#REF!</definedName>
    <definedName name="HAVIGA20402404033423838A20">#REF!</definedName>
    <definedName name="HAVIGA20402404033423838A20POR" localSheetId="0">#REF!</definedName>
    <definedName name="HAVIGA20402404033423838A20POR">#REF!</definedName>
    <definedName name="HAVIGA20402406033423838A20" localSheetId="0">#REF!</definedName>
    <definedName name="HAVIGA20402406033423838A20">#REF!</definedName>
    <definedName name="HAVIGA20402406033423838A20POR" localSheetId="0">#REF!</definedName>
    <definedName name="HAVIGA20402406033423838A20POR">#REF!</definedName>
    <definedName name="HAVIGA25501244043423838A25LIGWIN" localSheetId="0">#REF!</definedName>
    <definedName name="HAVIGA25501244043423838A25LIGWIN">#REF!</definedName>
    <definedName name="HAVIGA25501246043423838A25LIGWIN" localSheetId="0">#REF!</definedName>
    <definedName name="HAVIGA25501246043423838A25LIGWIN">#REF!</definedName>
    <definedName name="HAVIGA25501804043423838A25" localSheetId="0">#REF!</definedName>
    <definedName name="HAVIGA25501804043423838A25">#REF!</definedName>
    <definedName name="HAVIGA25501804043423838A25POR" localSheetId="0">#REF!</definedName>
    <definedName name="HAVIGA25501804043423838A25POR">#REF!</definedName>
    <definedName name="HAVIGA25501806043423838A25" localSheetId="0">#REF!</definedName>
    <definedName name="HAVIGA25501806043423838A25">#REF!</definedName>
    <definedName name="HAVIGA25501806043423838A25POR" localSheetId="0">#REF!</definedName>
    <definedName name="HAVIGA25501806043423838A25POR">#REF!</definedName>
    <definedName name="HAVIGA25502104043423838A25" localSheetId="0">#REF!</definedName>
    <definedName name="HAVIGA25502104043423838A25">#REF!</definedName>
    <definedName name="HAVIGA25502104043423838A25POR" localSheetId="0">#REF!</definedName>
    <definedName name="HAVIGA25502104043423838A25POR">#REF!</definedName>
    <definedName name="HAVIGA25502106043423838A25" localSheetId="0">#REF!</definedName>
    <definedName name="HAVIGA25502106043423838A25">#REF!</definedName>
    <definedName name="HAVIGA25502106043423838A25POR" localSheetId="0">#REF!</definedName>
    <definedName name="HAVIGA25502106043423838A25POR">#REF!</definedName>
    <definedName name="HAVIGA25502404043423838A25" localSheetId="0">#REF!</definedName>
    <definedName name="HAVIGA25502404043423838A25">#REF!</definedName>
    <definedName name="HAVIGA25502404043423838A25POR" localSheetId="0">#REF!</definedName>
    <definedName name="HAVIGA25502404043423838A25POR">#REF!</definedName>
    <definedName name="HAVIGA25502406043423838A25" localSheetId="0">#REF!</definedName>
    <definedName name="HAVIGA25502406043423838A25">#REF!</definedName>
    <definedName name="HAVIGA25502406043423838A25POR" localSheetId="0">#REF!</definedName>
    <definedName name="HAVIGA25502406043423838A25POR">#REF!</definedName>
    <definedName name="HAVIGA3060124404123838A25LIGWIN" localSheetId="0">#REF!</definedName>
    <definedName name="HAVIGA3060124404123838A25LIGWIN">#REF!</definedName>
    <definedName name="HAVIGA3060124604123838A25LIGWIN" localSheetId="0">#REF!</definedName>
    <definedName name="HAVIGA3060124604123838A25LIGWIN">#REF!</definedName>
    <definedName name="HAVIGA3060180404123838A25" localSheetId="0">#REF!</definedName>
    <definedName name="HAVIGA3060180404123838A25">#REF!</definedName>
    <definedName name="HAVIGA3060180404123838A25POR" localSheetId="0">#REF!</definedName>
    <definedName name="HAVIGA3060180404123838A25POR">#REF!</definedName>
    <definedName name="HAVIGA3060180604123838A25" localSheetId="0">#REF!</definedName>
    <definedName name="HAVIGA3060180604123838A25">#REF!</definedName>
    <definedName name="HAVIGA3060180604123838A25POR" localSheetId="0">#REF!</definedName>
    <definedName name="HAVIGA3060180604123838A25POR">#REF!</definedName>
    <definedName name="HAVIGA3060210404123838A25" localSheetId="0">#REF!</definedName>
    <definedName name="HAVIGA3060210404123838A25">#REF!</definedName>
    <definedName name="HAVIGA3060210404123838A25POR" localSheetId="0">#REF!</definedName>
    <definedName name="HAVIGA3060210404123838A25POR">#REF!</definedName>
    <definedName name="HAVIGA3060210604123838A25" localSheetId="0">#REF!</definedName>
    <definedName name="HAVIGA3060210604123838A25">#REF!</definedName>
    <definedName name="HAVIGA3060210604123838A25POR" localSheetId="0">#REF!</definedName>
    <definedName name="HAVIGA3060210604123838A25POR">#REF!</definedName>
    <definedName name="HAVIGA3060240404123838A25" localSheetId="0">#REF!</definedName>
    <definedName name="HAVIGA3060240404123838A25">#REF!</definedName>
    <definedName name="HAVIGA3060240404123838A25POR" localSheetId="0">#REF!</definedName>
    <definedName name="HAVIGA3060240404123838A25POR">#REF!</definedName>
    <definedName name="HAVIGA3060240604123838A25" localSheetId="0">#REF!</definedName>
    <definedName name="HAVIGA3060240604123838A25">#REF!</definedName>
    <definedName name="HAVIGA3060240604123838A25POR" localSheetId="0">#REF!</definedName>
    <definedName name="HAVIGA3060240604123838A25POR">#REF!</definedName>
    <definedName name="HAVIGA408012440512122538A25LIGWIN" localSheetId="0">#REF!</definedName>
    <definedName name="HAVIGA408012440512122538A25LIGWIN">#REF!</definedName>
    <definedName name="HAVIGA4080124405121238A25LIGWIN" localSheetId="0">#REF!</definedName>
    <definedName name="HAVIGA4080124405121238A25LIGWIN">#REF!</definedName>
    <definedName name="HAVIGA4080124605121238A25LIGWIN" localSheetId="0">#REF!</definedName>
    <definedName name="HAVIGA4080124605121238A25LIGWIN">#REF!</definedName>
    <definedName name="HAVIGA4080180405121238A25" localSheetId="0">#REF!</definedName>
    <definedName name="HAVIGA4080180405121238A25">#REF!</definedName>
    <definedName name="HAVIGA4080180405121238A25POR" localSheetId="0">#REF!</definedName>
    <definedName name="HAVIGA4080180405121238A25POR">#REF!</definedName>
    <definedName name="HAVIGA408018060512122538A25" localSheetId="0">#REF!</definedName>
    <definedName name="HAVIGA408018060512122538A25">#REF!</definedName>
    <definedName name="HAVIGA408018060512122538A25POR" localSheetId="0">#REF!</definedName>
    <definedName name="HAVIGA408018060512122538A25POR">#REF!</definedName>
    <definedName name="HAVIGA4080180605121238A25" localSheetId="0">#REF!</definedName>
    <definedName name="HAVIGA4080180605121238A25">#REF!</definedName>
    <definedName name="HAVIGA4080180605121238A25POR" localSheetId="0">#REF!</definedName>
    <definedName name="HAVIGA4080180605121238A25POR">#REF!</definedName>
    <definedName name="HAVIGA4080210405121238A25" localSheetId="0">#REF!</definedName>
    <definedName name="HAVIGA4080210405121238A25">#REF!</definedName>
    <definedName name="HAVIGA4080210405121238A25por" localSheetId="0">#REF!</definedName>
    <definedName name="HAVIGA4080210405121238A25por">#REF!</definedName>
    <definedName name="HAVIGA408021060512122538A25" localSheetId="0">#REF!</definedName>
    <definedName name="HAVIGA408021060512122538A25">#REF!</definedName>
    <definedName name="HAVIGA408021060512122538A25POR" localSheetId="0">#REF!</definedName>
    <definedName name="HAVIGA408021060512122538A25POR">#REF!</definedName>
    <definedName name="HAVIGA4080210605121238A25" localSheetId="0">#REF!</definedName>
    <definedName name="HAVIGA4080210605121238A25">#REF!</definedName>
    <definedName name="HAVIGA4080210605121238A25POR" localSheetId="0">#REF!</definedName>
    <definedName name="HAVIGA4080210605121238A25POR">#REF!</definedName>
    <definedName name="HAVIGA4080240405121238A25" localSheetId="0">#REF!</definedName>
    <definedName name="HAVIGA4080240405121238A25">#REF!</definedName>
    <definedName name="HAVIGA4080240405121238A25POR" localSheetId="0">#REF!</definedName>
    <definedName name="HAVIGA4080240405121238A25POR">#REF!</definedName>
    <definedName name="HAVIGA408024060512122538A25" localSheetId="0">#REF!</definedName>
    <definedName name="HAVIGA408024060512122538A25">#REF!</definedName>
    <definedName name="HAVIGA408024060512122538A25PORT" localSheetId="0">#REF!</definedName>
    <definedName name="HAVIGA408024060512122538A25PORT">#REF!</definedName>
    <definedName name="HAVIGA4080240605121238A25" localSheetId="0">#REF!</definedName>
    <definedName name="HAVIGA4080240605121238A25">#REF!</definedName>
    <definedName name="HAVIGA4080240605121238A25POR" localSheetId="0">#REF!</definedName>
    <definedName name="HAVIGA4080240605121238A25POR">#REF!</definedName>
    <definedName name="HAVIVAR25A65" localSheetId="0">#REF!</definedName>
    <definedName name="HAVIVAR25A65">#REF!</definedName>
    <definedName name="HAVPORTCISTCONTRA" localSheetId="0">#REF!</definedName>
    <definedName name="HAVPORTCISTCONTRA">#REF!</definedName>
    <definedName name="HAVRIOSTPONDCONTRA" localSheetId="0">#REF!</definedName>
    <definedName name="HAVRIOSTPONDCONTRA">#REF!</definedName>
    <definedName name="HAVUE4010124402383825A20LIGWIN" localSheetId="0">#REF!</definedName>
    <definedName name="HAVUE4010124402383825A20LIGWIN">#REF!</definedName>
    <definedName name="HAVUE40101244023838A20LIGWIN" localSheetId="0">#REF!</definedName>
    <definedName name="HAVUE40101244023838A20LIGWIN">#REF!</definedName>
    <definedName name="HAVUE4010124602383825A20LIGWIN" localSheetId="0">#REF!</definedName>
    <definedName name="HAVUE4010124602383825A20LIGWIN">#REF!</definedName>
    <definedName name="HAVUE40101246023838A20LIGWIN" localSheetId="0">#REF!</definedName>
    <definedName name="HAVUE40101246023838A20LIGWIN">#REF!</definedName>
    <definedName name="HAVUE4010180402383825A20" localSheetId="0">#REF!</definedName>
    <definedName name="HAVUE4010180402383825A20">#REF!</definedName>
    <definedName name="HAVUE40101804023838A20" localSheetId="0">#REF!</definedName>
    <definedName name="HAVUE40101804023838A20">#REF!</definedName>
    <definedName name="HAVUE40101806023838A20" localSheetId="0">#REF!</definedName>
    <definedName name="HAVUE40101806023838A20">#REF!</definedName>
    <definedName name="HAVUE4012124402383825A20LIGWIN" localSheetId="0">#REF!</definedName>
    <definedName name="HAVUE4012124402383825A20LIGWIN">#REF!</definedName>
    <definedName name="HAVUE40121244023838A20LIGWIN" localSheetId="0">#REF!</definedName>
    <definedName name="HAVUE40121244023838A20LIGWIN">#REF!</definedName>
    <definedName name="HAVUE4012124602383825A20LIGWIN" localSheetId="0">#REF!</definedName>
    <definedName name="HAVUE4012124602383825A20LIGWIN">#REF!</definedName>
    <definedName name="HAVUE40121246023838A20LIGWIN" localSheetId="0">#REF!</definedName>
    <definedName name="HAVUE40121246023838A20LIGWIN">#REF!</definedName>
    <definedName name="HAVUE4012180402383825A20" localSheetId="0">#REF!</definedName>
    <definedName name="HAVUE4012180402383825A20">#REF!</definedName>
    <definedName name="HAVUE40121804023838A20" localSheetId="0">#REF!</definedName>
    <definedName name="HAVUE40121804023838A20">#REF!</definedName>
    <definedName name="HAVUE4012180602383825A20" localSheetId="0">#REF!</definedName>
    <definedName name="HAVUE4012180602383825A20">#REF!</definedName>
    <definedName name="HAVUE40121806023838A20" localSheetId="0">#REF!</definedName>
    <definedName name="HAVUE40121806023838A20">#REF!</definedName>
    <definedName name="HAVUELO10CONTRA" localSheetId="0">#REF!</definedName>
    <definedName name="HAVUELO10CONTRA">#REF!</definedName>
    <definedName name="HAZA12" localSheetId="0">#REF!</definedName>
    <definedName name="HAZA12">#REF!</definedName>
    <definedName name="HAZCH301354081225C634ADLIG" localSheetId="0">#REF!</definedName>
    <definedName name="HAZCH301354081225C634ADLIG">#REF!</definedName>
    <definedName name="HAZCH3013540812C634ADLIG" localSheetId="0">#REF!</definedName>
    <definedName name="HAZCH3013540812C634ADLIG">#REF!</definedName>
    <definedName name="HAZCH301356081225C634ADLIG" localSheetId="0">#REF!</definedName>
    <definedName name="HAZCH301356081225C634ADLIG">#REF!</definedName>
    <definedName name="HAZCH3013560812C634ADLIG" localSheetId="0">#REF!</definedName>
    <definedName name="HAZCH3013560812C634ADLIG">#REF!</definedName>
    <definedName name="HAZCH301404081225C634AD" localSheetId="0">#REF!</definedName>
    <definedName name="HAZCH301404081225C634AD">#REF!</definedName>
    <definedName name="HAZCH3014040812C634AD" localSheetId="0">#REF!</definedName>
    <definedName name="HAZCH3014040812C634AD">#REF!</definedName>
    <definedName name="HAZCH301406081225C634AD" localSheetId="0">#REF!</definedName>
    <definedName name="HAZCH301406081225C634AD">#REF!</definedName>
    <definedName name="HAZCH3014060812C634AD" localSheetId="0">#REF!</definedName>
    <definedName name="HAZCH3014060812C634AD">#REF!</definedName>
    <definedName name="HAZCH301804081225C634AD" localSheetId="0">#REF!</definedName>
    <definedName name="HAZCH301804081225C634AD">#REF!</definedName>
    <definedName name="HAZCH3018040812C634AD" localSheetId="0">#REF!</definedName>
    <definedName name="HAZCH3018040812C634AD">#REF!</definedName>
    <definedName name="HAZCH301806081225C634AD" localSheetId="0">#REF!</definedName>
    <definedName name="HAZCH301806081225C634AD">#REF!</definedName>
    <definedName name="HAZCH3018060812C634AD" localSheetId="0">#REF!</definedName>
    <definedName name="HAZCH3018060812C634AD">#REF!</definedName>
    <definedName name="HAZCH302104081225C634AD" localSheetId="0">#REF!</definedName>
    <definedName name="HAZCH302104081225C634AD">#REF!</definedName>
    <definedName name="HAZCH3021040812C634AD" localSheetId="0">#REF!</definedName>
    <definedName name="HAZCH3021040812C634AD">#REF!</definedName>
    <definedName name="HAZCH302106081225C634AD" localSheetId="0">#REF!</definedName>
    <definedName name="HAZCH302106081225C634AD">#REF!</definedName>
    <definedName name="HAZCH3021060812C634AD" localSheetId="0">#REF!</definedName>
    <definedName name="HAZCH3021060812C634AD">#REF!</definedName>
    <definedName name="HAZCH302404081225C634AD" localSheetId="0">#REF!</definedName>
    <definedName name="HAZCH302404081225C634AD">#REF!</definedName>
    <definedName name="HAZCH3024040812C634AD" localSheetId="0">#REF!</definedName>
    <definedName name="HAZCH3024040812C634AD">#REF!</definedName>
    <definedName name="HAZCH302406081225C634AD" localSheetId="0">#REF!</definedName>
    <definedName name="HAZCH302406081225C634AD">#REF!</definedName>
    <definedName name="HAZCH3024060812C634AD" localSheetId="0">#REF!</definedName>
    <definedName name="HAZCH3024060812C634AD">#REF!</definedName>
    <definedName name="HAZCH35180401225A15ADC18342CAM" localSheetId="0">#REF!</definedName>
    <definedName name="HAZCH35180401225A15ADC18342CAM">#REF!</definedName>
    <definedName name="HAZCH351804012A15ADC18342CAM" localSheetId="0">#REF!</definedName>
    <definedName name="HAZCH351804012A15ADC18342CAM">#REF!</definedName>
    <definedName name="HAZCH35180601225A15ADC18342CAM" localSheetId="0">#REF!</definedName>
    <definedName name="HAZCH35180601225A15ADC18342CAM">#REF!</definedName>
    <definedName name="HAZCH351806012A15ADC18342CAM" localSheetId="0">#REF!</definedName>
    <definedName name="HAZCH351806012A15ADC18342CAM">#REF!</definedName>
    <definedName name="HAZCH35210401225A15ADC18342CAM" localSheetId="0">#REF!</definedName>
    <definedName name="HAZCH35210401225A15ADC18342CAM">#REF!</definedName>
    <definedName name="HAZCH352104012A15ADC18342CAM" localSheetId="0">#REF!</definedName>
    <definedName name="HAZCH352104012A15ADC18342CAM">#REF!</definedName>
    <definedName name="HAZCH35210601225A15ADC18342CAM" localSheetId="0">#REF!</definedName>
    <definedName name="HAZCH35210601225A15ADC18342CAM">#REF!</definedName>
    <definedName name="HAZCH352106012A15ADC18342CAM" localSheetId="0">#REF!</definedName>
    <definedName name="HAZCH352106012A15ADC18342CAM">#REF!</definedName>
    <definedName name="HAZCH35240401225A15ADC18342CAM" localSheetId="0">#REF!</definedName>
    <definedName name="HAZCH35240401225A15ADC18342CAM">#REF!</definedName>
    <definedName name="HAZCH352404012A15ADC18342CAM" localSheetId="0">#REF!</definedName>
    <definedName name="HAZCH352404012A15ADC18342CAM">#REF!</definedName>
    <definedName name="HAZCH35240601225A15ADC18342CAM" localSheetId="0">#REF!</definedName>
    <definedName name="HAZCH35240601225A15ADC18342CAM">#REF!</definedName>
    <definedName name="HAZCH352406012A15ADC18342CAM" localSheetId="0">#REF!</definedName>
    <definedName name="HAZCH352406012A15ADC18342CAM">#REF!</definedName>
    <definedName name="HAZCH4013540812C634ADLIG" localSheetId="0">#REF!</definedName>
    <definedName name="HAZCH4013540812C634ADLIG">#REF!</definedName>
    <definedName name="HAZCH4013560812C634ADLIG" localSheetId="0">#REF!</definedName>
    <definedName name="HAZCH4013560812C634ADLIG">#REF!</definedName>
    <definedName name="HAZCH401404081225C634AD" localSheetId="0">#REF!</definedName>
    <definedName name="HAZCH401404081225C634AD">#REF!</definedName>
    <definedName name="HAZCH4014040812C634AD" localSheetId="0">#REF!</definedName>
    <definedName name="HAZCH4014040812C634AD">#REF!</definedName>
    <definedName name="HAZCH401804081225C634AD" localSheetId="0">#REF!</definedName>
    <definedName name="HAZCH401804081225C634AD">#REF!</definedName>
    <definedName name="HAZCH4018040812C634AD" localSheetId="0">#REF!</definedName>
    <definedName name="HAZCH4018040812C634AD">#REF!</definedName>
    <definedName name="HAZCH402104081225C634AD" localSheetId="0">#REF!</definedName>
    <definedName name="HAZCH402104081225C634AD">#REF!</definedName>
    <definedName name="HAZCH4021040812C634AD" localSheetId="0">#REF!</definedName>
    <definedName name="HAZCH4021040812C634AD">#REF!</definedName>
    <definedName name="HAZCH402404081225C634AD" localSheetId="0">#REF!</definedName>
    <definedName name="HAZCH402404081225C634AD">#REF!</definedName>
    <definedName name="HAZCH4024040812C634AD" localSheetId="0">#REF!</definedName>
    <definedName name="HAZCH4024040812C634AD">#REF!</definedName>
    <definedName name="HAZCH402406081225C634AD" localSheetId="0">#REF!</definedName>
    <definedName name="HAZCH402406081225C634AD">#REF!</definedName>
    <definedName name="HAZCH4024060812C634AD" localSheetId="0">#REF!</definedName>
    <definedName name="HAZCH4024060812C634AD">#REF!</definedName>
    <definedName name="HAZCH601356081225C634ADLIG" localSheetId="0">#REF!</definedName>
    <definedName name="HAZCH601356081225C634ADLIG">#REF!</definedName>
    <definedName name="HAZCH6013560812C634ADLIG" localSheetId="0">#REF!</definedName>
    <definedName name="HAZCH6013560812C634ADLIG">#REF!</definedName>
    <definedName name="HAZCH601406081225C634AD" localSheetId="0">#REF!</definedName>
    <definedName name="HAZCH601406081225C634AD">#REF!</definedName>
    <definedName name="HAZCH6014060812C634AD" localSheetId="0">#REF!</definedName>
    <definedName name="HAZCH6014060812C634AD">#REF!</definedName>
    <definedName name="HAZCH601806081225C634AD" localSheetId="0">#REF!</definedName>
    <definedName name="HAZCH601806081225C634AD">#REF!</definedName>
    <definedName name="HAZCH6018060812C634AD" localSheetId="0">#REF!</definedName>
    <definedName name="HAZCH6018060812C634AD">#REF!</definedName>
    <definedName name="HAZCH602106081225C634AD" localSheetId="0">#REF!</definedName>
    <definedName name="HAZCH602106081225C634AD">#REF!</definedName>
    <definedName name="HAZCH6021060812C634AD" localSheetId="0">#REF!</definedName>
    <definedName name="HAZCH6021060812C634AD">#REF!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201512423838A30LIG" localSheetId="0">#REF!</definedName>
    <definedName name="HAZM201512423838A30LIG">#REF!</definedName>
    <definedName name="HAZM301512423838A30LIG" localSheetId="0">#REF!</definedName>
    <definedName name="HAZM301512423838A30LIG">#REF!</definedName>
    <definedName name="HAZM302012423838A25LIG" localSheetId="0">#REF!</definedName>
    <definedName name="HAZM302012423838A25LIG">#REF!</definedName>
    <definedName name="HAZM302013523838A25LIG" localSheetId="0">#REF!</definedName>
    <definedName name="HAZM302013523838A25LIG">#REF!</definedName>
    <definedName name="HAZM302014023838A25" localSheetId="0">#REF!</definedName>
    <definedName name="HAZM302014023838A25">#REF!</definedName>
    <definedName name="HAZM30X20180" localSheetId="0">#REF!</definedName>
    <definedName name="HAZM30X20180">#REF!</definedName>
    <definedName name="HAZM401512423838A30LIG" localSheetId="0">#REF!</definedName>
    <definedName name="HAZM401512423838A30LIG">#REF!</definedName>
    <definedName name="HAZM452012433838A25LIG" localSheetId="0">#REF!</definedName>
    <definedName name="HAZM452012433838A25LIG">#REF!</definedName>
    <definedName name="HAZM452013533838A25LIG" localSheetId="0">#REF!</definedName>
    <definedName name="HAZM452013533838A25LIG">#REF!</definedName>
    <definedName name="HAZM452014033838A25" localSheetId="0">#REF!</definedName>
    <definedName name="HAZM452014033838A25">#REF!</definedName>
    <definedName name="HAZM452018033838A25" localSheetId="0">#REF!</definedName>
    <definedName name="HAZM452018033838A25">#REF!</definedName>
    <definedName name="HAZM452512433838A25LIG" localSheetId="0">#REF!</definedName>
    <definedName name="HAZM452512433838A25LIG">#REF!</definedName>
    <definedName name="HAZM452513533838A25LIG" localSheetId="0">#REF!</definedName>
    <definedName name="HAZM452513533838A25LIG">#REF!</definedName>
    <definedName name="HAZM452514033838A25" localSheetId="0">#REF!</definedName>
    <definedName name="HAZM452514033838A25">#REF!</definedName>
    <definedName name="HAZM452521033838A25" localSheetId="0">#REF!</definedName>
    <definedName name="HAZM452521033838A25">#REF!</definedName>
    <definedName name="HAZM452524033838A25" localSheetId="0">#REF!</definedName>
    <definedName name="HAZM452524033838A25">#REF!</definedName>
    <definedName name="HAZM45X25180" localSheetId="0">#REF!</definedName>
    <definedName name="HAZM45X25180">#REF!</definedName>
    <definedName name="HAZM602512433838A25LIG" localSheetId="0">#REF!</definedName>
    <definedName name="HAZM602512433838A25LIG">#REF!</definedName>
    <definedName name="HAZM602513533838A25LIG" localSheetId="0">#REF!</definedName>
    <definedName name="HAZM602513533838A25LIG">#REF!</definedName>
    <definedName name="HAZM602514033838A25" localSheetId="0">#REF!</definedName>
    <definedName name="HAZM602514033838A25">#REF!</definedName>
    <definedName name="HAZM602521033838A25" localSheetId="0">#REF!</definedName>
    <definedName name="HAZM602521033838A25">#REF!</definedName>
    <definedName name="HAZM602524033838A25" localSheetId="0">#REF!</definedName>
    <definedName name="HAZM602524033838A25">#REF!</definedName>
    <definedName name="HAZM60X25180" localSheetId="0">#REF!</definedName>
    <definedName name="HAZM60X25180">#REF!</definedName>
    <definedName name="HAZM8TIPVIGACISTCONTRA" localSheetId="0">#REF!</definedName>
    <definedName name="HAZM8TIPVIGACISTCONTRA">#REF!</definedName>
    <definedName name="HAZMRAMPACONTRA" localSheetId="0">#REF!</definedName>
    <definedName name="HAZMRAMPACONTRA">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LASEA">#REF!</definedName>
    <definedName name="HCLASEB">#REF!</definedName>
    <definedName name="HCLASED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djdj" localSheetId="0" hidden="1">{#N/A,#N/A,FALSE,"CDSANFER"}</definedName>
    <definedName name="hdjdj" hidden="1">{#N/A,#N/A,FALSE,"CDSANFER"}</definedName>
    <definedName name="Header_Row" localSheetId="0">ROW(#REF!)</definedName>
    <definedName name="Header_Row">ROW(#REF!)</definedName>
    <definedName name="hect" localSheetId="0">#REF!</definedName>
    <definedName name="hect">#REF!</definedName>
    <definedName name="HECT." localSheetId="0">#REF!</definedName>
    <definedName name="HECT.">#REF!</definedName>
    <definedName name="HECTB" localSheetId="0">#REF!</definedName>
    <definedName name="HECTB">#REF!</definedName>
    <definedName name="HEFEC">#REF!</definedName>
    <definedName name="HERALB" localSheetId="0">#REF!</definedName>
    <definedName name="HERALB">#REF!</definedName>
    <definedName name="HERCARP" localSheetId="0">#REF!</definedName>
    <definedName name="HERCARP">#REF!</definedName>
    <definedName name="HERELE" localSheetId="0">#REF!</definedName>
    <definedName name="HERELE">#REF!</definedName>
    <definedName name="HERMED" localSheetId="0">#REF!</definedName>
    <definedName name="HERMED">#REF!</definedName>
    <definedName name="HERPIN" localSheetId="0">#REF!</definedName>
    <definedName name="HERPIN">#REF!</definedName>
    <definedName name="HERPLO" localSheetId="0">#REF!</definedName>
    <definedName name="HERPLO">#REF!</definedName>
    <definedName name="HERR_MENO" localSheetId="0">#REF!</definedName>
    <definedName name="HERR_MENO">#REF!</definedName>
    <definedName name="HERR_MENO_10" localSheetId="0">#REF!</definedName>
    <definedName name="HERR_MENO_10">#REF!</definedName>
    <definedName name="HERR_MENO_11" localSheetId="0">#REF!</definedName>
    <definedName name="HERR_MENO_11">#REF!</definedName>
    <definedName name="HERR_MENO_6" localSheetId="0">#REF!</definedName>
    <definedName name="HERR_MENO_6">#REF!</definedName>
    <definedName name="HERR_MENO_7" localSheetId="0">#REF!</definedName>
    <definedName name="HERR_MENO_7">#REF!</definedName>
    <definedName name="HERR_MENO_8" localSheetId="0">#REF!</definedName>
    <definedName name="HERR_MENO_8">#REF!</definedName>
    <definedName name="HERR_MENO_9" localSheetId="0">#REF!</definedName>
    <definedName name="HERR_MENO_9">#REF!</definedName>
    <definedName name="HERRERIA" localSheetId="0">#REF!</definedName>
    <definedName name="HERRERIA">#REF!</definedName>
    <definedName name="HERSEG" localSheetId="0">#REF!</definedName>
    <definedName name="HERSEG">#REF!</definedName>
    <definedName name="HERSUB" localSheetId="0">#REF!</definedName>
    <definedName name="HERSUB">#REF!</definedName>
    <definedName name="HERTRA" localSheetId="0">#REF!</definedName>
    <definedName name="HERTRA">#REF!</definedName>
    <definedName name="HERVAR" localSheetId="0">#REF!</definedName>
    <definedName name="HERVAR">#REF!</definedName>
    <definedName name="hescalon1" localSheetId="0">#REF!</definedName>
    <definedName name="hescalon1">#REF!</definedName>
    <definedName name="hescalon2" localSheetId="0">#REF!</definedName>
    <definedName name="hescalon2">#REF!</definedName>
    <definedName name="hescalon3" localSheetId="0">#REF!</definedName>
    <definedName name="hescalon3">#REF!</definedName>
    <definedName name="HGON100" localSheetId="0">#REF!</definedName>
    <definedName name="HGON100">#REF!</definedName>
    <definedName name="HGON140" localSheetId="0">#REF!</definedName>
    <definedName name="HGON140">#REF!</definedName>
    <definedName name="HGON180" localSheetId="0">#REF!</definedName>
    <definedName name="HGON180">#REF!</definedName>
    <definedName name="HGON210" localSheetId="0">#REF!</definedName>
    <definedName name="HGON210">#REF!</definedName>
    <definedName name="hi140kc" localSheetId="0">#REF!</definedName>
    <definedName name="hi140kc">#REF!</definedName>
    <definedName name="hi160kc" localSheetId="0">#REF!</definedName>
    <definedName name="hi160kc">#REF!</definedName>
    <definedName name="hi180kc" localSheetId="0">#REF!</definedName>
    <definedName name="hi180kc">#REF!</definedName>
    <definedName name="hi210kc" localSheetId="0">#REF!</definedName>
    <definedName name="hi210kc">#REF!</definedName>
    <definedName name="hi240kc" localSheetId="0">#REF!</definedName>
    <definedName name="hi240kc">#REF!</definedName>
    <definedName name="hi280kc" localSheetId="0">#REF!</definedName>
    <definedName name="hi280kc">#REF!</definedName>
    <definedName name="hid" localSheetId="0">#REF!</definedName>
    <definedName name="hid">#REF!</definedName>
    <definedName name="hidalgo" localSheetId="0">#REF!</definedName>
    <definedName name="hidalgo">#REF!</definedName>
    <definedName name="hidro" localSheetId="0">#REF!</definedName>
    <definedName name="hidro">#REF!</definedName>
    <definedName name="HidrofugoSXPEL.32oz" localSheetId="0">#REF!</definedName>
    <definedName name="HidrofugoSXPEL.32oz">#REF!</definedName>
    <definedName name="HILO" localSheetId="0">#REF!</definedName>
    <definedName name="HILO">#REF!</definedName>
    <definedName name="HILO_10" localSheetId="0">#REF!</definedName>
    <definedName name="HILO_10">#REF!</definedName>
    <definedName name="HILO_11" localSheetId="0">#REF!</definedName>
    <definedName name="HILO_11">#REF!</definedName>
    <definedName name="HILO_6" localSheetId="0">#REF!</definedName>
    <definedName name="HILO_6">#REF!</definedName>
    <definedName name="HILO_7" localSheetId="0">#REF!</definedName>
    <definedName name="HILO_7">#REF!</definedName>
    <definedName name="HILO_8" localSheetId="0">#REF!</definedName>
    <definedName name="HILO_8">#REF!</definedName>
    <definedName name="HILO_9" localSheetId="0">#REF!</definedName>
    <definedName name="HILO_9">#REF!</definedName>
    <definedName name="Hilo_de_Nylon" localSheetId="0">#REF!</definedName>
    <definedName name="Hilo_de_Nylon">#REF!</definedName>
    <definedName name="hilonylon">#REF!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>#REF!</definedName>
    <definedName name="HINCADEPILOTES_2">#N/A</definedName>
    <definedName name="HINCADEPILOTES_3">#N/A</definedName>
    <definedName name="HINDUSTRIAL100" localSheetId="0">#REF!</definedName>
    <definedName name="HINDUSTRIAL100">#REF!</definedName>
    <definedName name="HINDUSTRIAL140" localSheetId="0">#REF!</definedName>
    <definedName name="HINDUSTRIAL140">#REF!</definedName>
    <definedName name="HINDUSTRIAL180" localSheetId="0">#REF!</definedName>
    <definedName name="HINDUSTRIAL180">#REF!</definedName>
    <definedName name="HINDUSTRIAL210" localSheetId="0">#REF!</definedName>
    <definedName name="HINDUSTRIAL210">#REF!</definedName>
    <definedName name="Historial1_de_Precio" localSheetId="0">#REF!</definedName>
    <definedName name="Historial1_de_Precio">#REF!</definedName>
    <definedName name="hitre500">#REF!</definedName>
    <definedName name="hligadora" localSheetId="0">#REF!</definedName>
    <definedName name="hligadora">#REF!</definedName>
    <definedName name="HOJA_RESUMEN" localSheetId="0">#REF!</definedName>
    <definedName name="HOJA_RESUMEN">#REF!</definedName>
    <definedName name="HOJASEGUETA" localSheetId="0">#REF!</definedName>
    <definedName name="HOJASEGUETA">#REF!</definedName>
    <definedName name="hola" localSheetId="0" hidden="1">#REF!</definedName>
    <definedName name="hola" hidden="1">#REF!</definedName>
    <definedName name="HOM240KC" localSheetId="0">#REF!</definedName>
    <definedName name="HOM240KC">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 localSheetId="0">#REF!</definedName>
    <definedName name="horadia">#REF!</definedName>
    <definedName name="horames" localSheetId="0">#REF!</definedName>
    <definedName name="horames">#REF!</definedName>
    <definedName name="HORI140">#REF!</definedName>
    <definedName name="HORI160">#REF!</definedName>
    <definedName name="HORI180">#REF!</definedName>
    <definedName name="HORI210">#REF!</definedName>
    <definedName name="HORI240">#REF!</definedName>
    <definedName name="HORI250">#REF!</definedName>
    <definedName name="HORI260">#REF!</definedName>
    <definedName name="HORI280">#REF!</definedName>
    <definedName name="HORI300">#REF!</definedName>
    <definedName name="HORI315">#REF!</definedName>
    <definedName name="HORI350">#REF!</definedName>
    <definedName name="HORI400">#REF!</definedName>
    <definedName name="horind100" localSheetId="0">#REF!</definedName>
    <definedName name="horind100">#REF!</definedName>
    <definedName name="horind140" localSheetId="0">#REF!</definedName>
    <definedName name="horind140">#REF!</definedName>
    <definedName name="horind180" localSheetId="0">#REF!</definedName>
    <definedName name="horind180">#REF!</definedName>
    <definedName name="horind210" localSheetId="0">#REF!</definedName>
    <definedName name="horind210">#REF!</definedName>
    <definedName name="horm" localSheetId="0">#REF!</definedName>
    <definedName name="horm">#REF!</definedName>
    <definedName name="Horm._160_kg_cm2" localSheetId="0">#REF!</definedName>
    <definedName name="Horm._160_kg_cm2">#REF!</definedName>
    <definedName name="Horm._210_kg_cm2" localSheetId="0">#REF!</definedName>
    <definedName name="Horm._210_kg_cm2">#REF!</definedName>
    <definedName name="horm.1.2" localSheetId="0">#REF!</definedName>
    <definedName name="horm.1.2">#REF!</definedName>
    <definedName name="horm.1.3" localSheetId="0">#REF!</definedName>
    <definedName name="horm.1.3">#REF!</definedName>
    <definedName name="horm.1.3.5" localSheetId="0">#REF!</definedName>
    <definedName name="horm.1.3.5">#REF!</definedName>
    <definedName name="Horm.1.3.5.llenado.Bloques" localSheetId="0">#REF!</definedName>
    <definedName name="Horm.1.3.5.llenado.Bloques">#REF!</definedName>
    <definedName name="Horm.100" localSheetId="0">#REF!</definedName>
    <definedName name="Horm.100">#REF!</definedName>
    <definedName name="Horm.140" localSheetId="0">#REF!</definedName>
    <definedName name="Horm.140">#REF!</definedName>
    <definedName name="Horm.180" localSheetId="0">#REF!</definedName>
    <definedName name="Horm.180">#REF!</definedName>
    <definedName name="Horm.180.Aditivo" localSheetId="0">#REF!</definedName>
    <definedName name="Horm.180.Aditivo">#REF!</definedName>
    <definedName name="Horm.210" localSheetId="0">#REF!</definedName>
    <definedName name="Horm.210">#REF!</definedName>
    <definedName name="Horm.210.Adit." localSheetId="0">#REF!</definedName>
    <definedName name="Horm.210.Adit.">#REF!</definedName>
    <definedName name="Horm.210.Aditivos" localSheetId="0">#REF!</definedName>
    <definedName name="Horm.210.Aditivos">#REF!</definedName>
    <definedName name="Horm.210.Visto.Aditivos" localSheetId="0">#REF!</definedName>
    <definedName name="Horm.210.Visto.Aditivos">#REF!</definedName>
    <definedName name="Horm.280" localSheetId="0">#REF!</definedName>
    <definedName name="Horm.280">#REF!</definedName>
    <definedName name="Horm.Ind.100" localSheetId="0">#REF!</definedName>
    <definedName name="Horm.Ind.100">#REF!</definedName>
    <definedName name="Horm.Ind.140" localSheetId="0">#REF!</definedName>
    <definedName name="Horm.Ind.140">#REF!</definedName>
    <definedName name="Horm.Ind.140.Sin.Bomba" localSheetId="0">#REF!</definedName>
    <definedName name="Horm.Ind.140.Sin.Bomba">#REF!</definedName>
    <definedName name="Horm.Ind.160" localSheetId="0">#REF!</definedName>
    <definedName name="Horm.Ind.160">#REF!</definedName>
    <definedName name="Horm.Ind.180" localSheetId="0">#REF!</definedName>
    <definedName name="Horm.Ind.180">#REF!</definedName>
    <definedName name="Horm.Ind.180.Sin.Bomba" localSheetId="0">#REF!</definedName>
    <definedName name="Horm.Ind.180.Sin.Bomba">#REF!</definedName>
    <definedName name="Horm.Ind.210" localSheetId="0">#REF!</definedName>
    <definedName name="Horm.Ind.210">#REF!</definedName>
    <definedName name="Horm.Ind.210.Sin.Bomba" localSheetId="0">#REF!</definedName>
    <definedName name="Horm.Ind.210.Sin.Bomba">#REF!</definedName>
    <definedName name="Horm.Ind.240" localSheetId="0">#REF!</definedName>
    <definedName name="Horm.Ind.240">#REF!</definedName>
    <definedName name="Horm.Ind.250" localSheetId="0">#REF!</definedName>
    <definedName name="Horm.Ind.250">#REF!</definedName>
    <definedName name="Horm.Visto.Blanco.Aditivos" localSheetId="0">#REF!</definedName>
    <definedName name="Horm.Visto.Blanco.Aditivos">#REF!</definedName>
    <definedName name="Horm_124_TrompoyWinche" localSheetId="0">#REF!</definedName>
    <definedName name="Horm_124_TrompoyWinche">#REF!</definedName>
    <definedName name="Horm_124_TrompoyWinche_10" localSheetId="0">#REF!</definedName>
    <definedName name="Horm_124_TrompoyWinche_10">#REF!</definedName>
    <definedName name="Horm_124_TrompoyWinche_11" localSheetId="0">#REF!</definedName>
    <definedName name="Horm_124_TrompoyWinche_11">#REF!</definedName>
    <definedName name="Horm_124_TrompoyWinche_6" localSheetId="0">#REF!</definedName>
    <definedName name="Horm_124_TrompoyWinche_6">#REF!</definedName>
    <definedName name="Horm_124_TrompoyWinche_7" localSheetId="0">#REF!</definedName>
    <definedName name="Horm_124_TrompoyWinche_7">#REF!</definedName>
    <definedName name="Horm_124_TrompoyWinche_8" localSheetId="0">#REF!</definedName>
    <definedName name="Horm_124_TrompoyWinche_8">#REF!</definedName>
    <definedName name="Horm_124_TrompoyWinche_9" localSheetId="0">#REF!</definedName>
    <definedName name="Horm_124_TrompoyWinche_9">#REF!</definedName>
    <definedName name="HORM_IND_180" localSheetId="0">#REF!</definedName>
    <definedName name="HORM_IND_180">#REF!</definedName>
    <definedName name="HORM_IND_180_10" localSheetId="0">#REF!</definedName>
    <definedName name="HORM_IND_180_10">#REF!</definedName>
    <definedName name="HORM_IND_180_11" localSheetId="0">#REF!</definedName>
    <definedName name="HORM_IND_180_11">#REF!</definedName>
    <definedName name="HORM_IND_180_6" localSheetId="0">#REF!</definedName>
    <definedName name="HORM_IND_180_6">#REF!</definedName>
    <definedName name="HORM_IND_180_7" localSheetId="0">#REF!</definedName>
    <definedName name="HORM_IND_180_7">#REF!</definedName>
    <definedName name="HORM_IND_180_8" localSheetId="0">#REF!</definedName>
    <definedName name="HORM_IND_180_8">#REF!</definedName>
    <definedName name="HORM_IND_180_9" localSheetId="0">#REF!</definedName>
    <definedName name="HORM_IND_180_9">#REF!</definedName>
    <definedName name="HORM_IND_210" localSheetId="0">#REF!</definedName>
    <definedName name="HORM_IND_210">#REF!</definedName>
    <definedName name="HORM_IND_210_10" localSheetId="0">#REF!</definedName>
    <definedName name="HORM_IND_210_10">#REF!</definedName>
    <definedName name="HORM_IND_210_11" localSheetId="0">#REF!</definedName>
    <definedName name="HORM_IND_210_11">#REF!</definedName>
    <definedName name="HORM_IND_210_6" localSheetId="0">#REF!</definedName>
    <definedName name="HORM_IND_210_6">#REF!</definedName>
    <definedName name="HORM_IND_210_7" localSheetId="0">#REF!</definedName>
    <definedName name="HORM_IND_210_7">#REF!</definedName>
    <definedName name="HORM_IND_210_8" localSheetId="0">#REF!</definedName>
    <definedName name="HORM_IND_210_8">#REF!</definedName>
    <definedName name="HORM_IND_210_9" localSheetId="0">#REF!</definedName>
    <definedName name="HORM_IND_210_9">#REF!</definedName>
    <definedName name="HORM_IND_240" localSheetId="0">#REF!</definedName>
    <definedName name="HORM_IND_240">#REF!</definedName>
    <definedName name="HORM_IND_240_10" localSheetId="0">#REF!</definedName>
    <definedName name="HORM_IND_240_10">#REF!</definedName>
    <definedName name="HORM_IND_240_11" localSheetId="0">#REF!</definedName>
    <definedName name="HORM_IND_240_11">#REF!</definedName>
    <definedName name="HORM_IND_240_6" localSheetId="0">#REF!</definedName>
    <definedName name="HORM_IND_240_6">#REF!</definedName>
    <definedName name="HORM_IND_240_7" localSheetId="0">#REF!</definedName>
    <definedName name="HORM_IND_240_7">#REF!</definedName>
    <definedName name="HORM_IND_240_8" localSheetId="0">#REF!</definedName>
    <definedName name="HORM_IND_240_8">#REF!</definedName>
    <definedName name="HORM_IND_240_9" localSheetId="0">#REF!</definedName>
    <definedName name="HORM_IND_240_9">#REF!</definedName>
    <definedName name="HORM124" localSheetId="0">#REF!</definedName>
    <definedName name="HORM124">#REF!</definedName>
    <definedName name="HORM124LIG" localSheetId="0">#REF!</definedName>
    <definedName name="HORM124LIG">#REF!</definedName>
    <definedName name="HORM124LIGADORA" localSheetId="0">#REF!</definedName>
    <definedName name="HORM124LIGADORA">#REF!</definedName>
    <definedName name="HORM124LIGAWINCHE" localSheetId="0">#REF!</definedName>
    <definedName name="HORM124LIGAWINCHE">#REF!</definedName>
    <definedName name="HORM124M" localSheetId="0">#REF!</definedName>
    <definedName name="HORM124M">#REF!</definedName>
    <definedName name="HORM135" localSheetId="0">#REF!</definedName>
    <definedName name="HORM135">#REF!</definedName>
    <definedName name="HORM135_MANUAL" localSheetId="0">#REF!</definedName>
    <definedName name="HORM135_MANUAL">#REF!</definedName>
    <definedName name="HORM135LIGADORA" localSheetId="0">#REF!</definedName>
    <definedName name="HORM135LIGADORA">#REF!</definedName>
    <definedName name="HORM135LIGAWINCHE" localSheetId="0">#REF!</definedName>
    <definedName name="HORM135LIGAWINCHE">#REF!</definedName>
    <definedName name="HORM135M" localSheetId="0">#REF!</definedName>
    <definedName name="HORM135M">#REF!</definedName>
    <definedName name="HORM140" localSheetId="0">#REF!</definedName>
    <definedName name="HORM140">#REF!</definedName>
    <definedName name="HORM140LI" localSheetId="0">#REF!</definedName>
    <definedName name="HORM140LI">#REF!</definedName>
    <definedName name="HORM160" localSheetId="0">#REF!</definedName>
    <definedName name="HORM160">#REF!</definedName>
    <definedName name="HORM180" localSheetId="0">#REF!</definedName>
    <definedName name="HORM180">#REF!</definedName>
    <definedName name="Horm180kg">#REF!</definedName>
    <definedName name="HORM210" localSheetId="0">#REF!</definedName>
    <definedName name="HORM210">#REF!</definedName>
    <definedName name="Horm210kg">#REF!</definedName>
    <definedName name="HORM240" localSheetId="0">#REF!</definedName>
    <definedName name="HORM240">#REF!</definedName>
    <definedName name="HORM250" localSheetId="0">#REF!</definedName>
    <definedName name="HORM250">#REF!</definedName>
    <definedName name="HORM260" localSheetId="0">#REF!</definedName>
    <definedName name="HORM260">#REF!</definedName>
    <definedName name="HORM280" localSheetId="0">#REF!</definedName>
    <definedName name="HORM280">#REF!</definedName>
    <definedName name="HORM300" localSheetId="0">#REF!</definedName>
    <definedName name="HORM300">#REF!</definedName>
    <definedName name="HORM315" localSheetId="0">#REF!</definedName>
    <definedName name="HORM315">#REF!</definedName>
    <definedName name="HORM350" localSheetId="0">#REF!</definedName>
    <definedName name="HORM350">#REF!</definedName>
    <definedName name="HORM400" localSheetId="0">#REF!</definedName>
    <definedName name="HORM400">#REF!</definedName>
    <definedName name="HORMFROT" localSheetId="0">#REF!</definedName>
    <definedName name="HORMFROT">#REF!</definedName>
    <definedName name="HormFrotado">#REF!</definedName>
    <definedName name="HORMIGON" localSheetId="0">#REF!</definedName>
    <definedName name="HORMIGON">#REF!</definedName>
    <definedName name="Hormigón_210_kg_cm2_con_aditivos" localSheetId="0">#REF!</definedName>
    <definedName name="Hormigón_210_kg_cm2_con_aditivos">#REF!</definedName>
    <definedName name="HORMIGON_AN" localSheetId="0">#REF!</definedName>
    <definedName name="HORMIGON_AN">#REF!</definedName>
    <definedName name="Hormigón_Industrial_180_Kg_cm2" localSheetId="0">#REF!</definedName>
    <definedName name="Hormigón_Industrial_180_Kg_cm2">#REF!</definedName>
    <definedName name="Hormigón_Industrial_210_Kg_cm2" localSheetId="0">#REF!</definedName>
    <definedName name="Hormigón_Industrial_210_Kg_cm2">#REF!</definedName>
    <definedName name="Hormigón_Industrial_210_Kg_cm2_1" localSheetId="0">#REF!</definedName>
    <definedName name="Hormigón_Industrial_210_Kg_cm2_1">#REF!</definedName>
    <definedName name="Hormigón_Industrial_210_Kg_cm2_2" localSheetId="0">#REF!</definedName>
    <definedName name="Hormigón_Industrial_210_Kg_cm2_2">#REF!</definedName>
    <definedName name="Hormigón_Industrial_210_Kg_cm2_3" localSheetId="0">#REF!</definedName>
    <definedName name="Hormigón_Industrial_210_Kg_cm2_3">#REF!</definedName>
    <definedName name="Hormigón_Industrial_240_Kg_cm2" localSheetId="0">#REF!</definedName>
    <definedName name="Hormigón_Industrial_240_Kg_cm2">#REF!</definedName>
    <definedName name="hormigon1.3.5" localSheetId="0">#REF!</definedName>
    <definedName name="hormigon1.3.5">#REF!</definedName>
    <definedName name="HORMIGON100" localSheetId="0">#REF!</definedName>
    <definedName name="HORMIGON100">#REF!</definedName>
    <definedName name="hormigon135" localSheetId="0">#REF!</definedName>
    <definedName name="hormigon135">#REF!</definedName>
    <definedName name="hormigon140" localSheetId="0">#REF!</definedName>
    <definedName name="hormigon140">#REF!</definedName>
    <definedName name="Hormigón140">#REF!</definedName>
    <definedName name="hormigon140_6" localSheetId="0">#REF!</definedName>
    <definedName name="hormigon140_6">#REF!</definedName>
    <definedName name="hormigon140_8" localSheetId="0">#REF!</definedName>
    <definedName name="hormigon140_8">#REF!</definedName>
    <definedName name="HORMIGON180" localSheetId="0">#REF!</definedName>
    <definedName name="hormigon180">#REF!</definedName>
    <definedName name="Hormigón180">#REF!</definedName>
    <definedName name="hormigon180_8" localSheetId="0">#REF!</definedName>
    <definedName name="hormigon180_8">#REF!</definedName>
    <definedName name="hormigon210" localSheetId="0">#REF!</definedName>
    <definedName name="hormigon210">#REF!</definedName>
    <definedName name="hormigon210_8" localSheetId="0">#REF!</definedName>
    <definedName name="hormigon210_8">#REF!</definedName>
    <definedName name="HORMIGON210V" localSheetId="0">#REF!</definedName>
    <definedName name="HORMIGON210V">#REF!</definedName>
    <definedName name="HORMIGON210VSC" localSheetId="0">#REF!</definedName>
    <definedName name="HORMIGON210VSC">#REF!</definedName>
    <definedName name="HORMIGON240" localSheetId="0">#REF!</definedName>
    <definedName name="hormigon240">#REF!</definedName>
    <definedName name="Hormigon240i" localSheetId="0">#REF!</definedName>
    <definedName name="Hormigon240i">#REF!</definedName>
    <definedName name="hormigon280" localSheetId="0">#REF!</definedName>
    <definedName name="hormigon280">#REF!</definedName>
    <definedName name="HORMIGON350" localSheetId="0">#REF!</definedName>
    <definedName name="HORMIGON350">#REF!</definedName>
    <definedName name="HORMIGONARMADOALETAS" localSheetId="0">#REF!</definedName>
    <definedName name="HORMIGONARMADOALETAS">#REF!</definedName>
    <definedName name="HORMIGONARMADOESTRIBOS" localSheetId="0">#REF!</definedName>
    <definedName name="HORMIGONARMADOESTRIBOS">#REF!</definedName>
    <definedName name="HORMIGONARMADOGUARDARRUEDASYDEFENSASLATERALES" localSheetId="0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>#REF!</definedName>
    <definedName name="HORMIGONARMADOVIGUETAS_2">#N/A</definedName>
    <definedName name="HORMIGONARMADOVIGUETAS_3">#N/A</definedName>
    <definedName name="Hormigones_Simples" localSheetId="0">#REF!</definedName>
    <definedName name="Hormigones_Simples">#REF!</definedName>
    <definedName name="HORMIGONIND" localSheetId="0">#REF!</definedName>
    <definedName name="HORMIGONIND">#REF!</definedName>
    <definedName name="hormigonproteccionpilas" localSheetId="0">#REF!</definedName>
    <definedName name="hormigonproteccionpilas">#REF!</definedName>
    <definedName name="HORMIGONSIMPLE" localSheetId="0">#REF!</definedName>
    <definedName name="HORMIGONSIMPLE">#REF!</definedName>
    <definedName name="HORMIGONVIGASPOSTENSADAS" localSheetId="0">#REF!</definedName>
    <definedName name="HORMIGONVIGASPOSTENSADAS">#REF!</definedName>
    <definedName name="hormind210" localSheetId="0">#REF!</definedName>
    <definedName name="hormind210">#REF!</definedName>
    <definedName name="HORMINDUS" localSheetId="0">#REF!</definedName>
    <definedName name="HORMINDUS">#REF!</definedName>
    <definedName name="Hormsimple" localSheetId="0">#REF!</definedName>
    <definedName name="Hormsimple">#REF!</definedName>
    <definedName name="hr.grader.cat.140h" localSheetId="0">#REF!</definedName>
    <definedName name="hr.grader.cat.140h">#REF!</definedName>
    <definedName name="hr.pala.cat.966c" localSheetId="0">#REF!</definedName>
    <definedName name="hr.pala.cat.966c">#REF!</definedName>
    <definedName name="hr.retro.cat.225" localSheetId="0">#REF!</definedName>
    <definedName name="hr.retro.cat.225">#REF!</definedName>
    <definedName name="hr.retro.cat.416" localSheetId="0">#REF!</definedName>
    <definedName name="hr.retro.cat.416">#REF!</definedName>
    <definedName name="hr.RodDin.dinapac.ca25" localSheetId="0">#REF!</definedName>
    <definedName name="hr.RodDin.dinapac.ca25">#REF!</definedName>
    <definedName name="HSABD" localSheetId="0">#REF!</definedName>
    <definedName name="HSABD">#REF!</definedName>
    <definedName name="htyrt" hidden="1">#REF!</definedName>
    <definedName name="HuellaMarmol" localSheetId="0">#REF!</definedName>
    <definedName name="HuellaMarmol">#REF!</definedName>
    <definedName name="HUO" localSheetId="0">#REF!</definedName>
    <definedName name="HUO">#REF!</definedName>
    <definedName name="hupu2" localSheetId="0">#REF!</definedName>
    <definedName name="hupu2">#REF!</definedName>
    <definedName name="hupu3" localSheetId="0">#REF!</definedName>
    <definedName name="hupu3">#REF!</definedName>
    <definedName name="hupu3y" localSheetId="0">#REF!</definedName>
    <definedName name="hupu3y">#REF!</definedName>
    <definedName name="huve3" localSheetId="0">#REF!</definedName>
    <definedName name="huve3">#REF!</definedName>
    <definedName name="hwinche" localSheetId="0">#REF!</definedName>
    <definedName name="hwinche">#REF!</definedName>
    <definedName name="I" localSheetId="0">#REF!</definedName>
    <definedName name="I">#REF!</definedName>
    <definedName name="idElemento">#REF!</definedName>
    <definedName name="iiiiiiiiiiiiiiiiiiiiiiii" hidden="1">#REF!</definedName>
    <definedName name="ilma" localSheetId="0">#REF!</definedName>
    <definedName name="ilma">#REF!</definedName>
    <definedName name="ilsa" localSheetId="0" hidden="1">#REF!</definedName>
    <definedName name="ilsa" hidden="1">#REF!</definedName>
    <definedName name="IMBORNAL">#REF!</definedName>
    <definedName name="imocolocjuntas" localSheetId="0">#REF!</definedName>
    <definedName name="imocolocjuntas">#REF!</definedName>
    <definedName name="impempla" localSheetId="0">#REF!</definedName>
    <definedName name="impempla">#REF!</definedName>
    <definedName name="Imperlona" localSheetId="0">#REF!</definedName>
    <definedName name="Imperlona">#REF!</definedName>
    <definedName name="IMPERM." localSheetId="0">#REF!</definedName>
    <definedName name="IMPERM.">#REF!</definedName>
    <definedName name="Impermeabilizante" localSheetId="0">#REF!</definedName>
    <definedName name="Impermeabilizante">#REF!</definedName>
    <definedName name="Impermeabilizante.Fibra.Vidrio.Siliconizer" localSheetId="0">#REF!</definedName>
    <definedName name="Impermeabilizante.Fibra.Vidrio.Siliconizer">#REF!</definedName>
    <definedName name="impermeabilizante.impertecho" localSheetId="0">#REF!</definedName>
    <definedName name="impermeabilizante.impertecho">#REF!</definedName>
    <definedName name="IMPERMEABILIZANTES" localSheetId="0">#REF!</definedName>
    <definedName name="IMPERMEABILIZANTES">#REF!</definedName>
    <definedName name="IMPEST" localSheetId="0">#REF!</definedName>
    <definedName name="IMPEST">#REF!</definedName>
    <definedName name="impresion_2" localSheetId="0">#REF!</definedName>
    <definedName name="impresion_2">#REF!</definedName>
    <definedName name="IMPREV" localSheetId="0">#REF!</definedName>
    <definedName name="IMPREV">#REF!</definedName>
    <definedName name="IMPREV." localSheetId="0">#REF!</definedName>
    <definedName name="IMPREV.">#REF!</definedName>
    <definedName name="IMPREVISTO" localSheetId="0">#REF!</definedName>
    <definedName name="IMPREVISTO">#REF!</definedName>
    <definedName name="IMPREVISTO1" localSheetId="0">#REF!</definedName>
    <definedName name="IMPREVISTO1">#REF!</definedName>
    <definedName name="IMPRIMAC">#REF!</definedName>
    <definedName name="IMPRIMACION" localSheetId="0">#REF!</definedName>
    <definedName name="IMPRIMACION">#REF!</definedName>
    <definedName name="Imprimir_área_IM" localSheetId="0">#REF!</definedName>
    <definedName name="Imprimir_área_IM">#REF!</definedName>
    <definedName name="Imprimir_área_IM_6" localSheetId="0">#REF!</definedName>
    <definedName name="Imprimir_área_IM_6">#REF!</definedName>
    <definedName name="IMTEPLA" localSheetId="0">#REF!</definedName>
    <definedName name="IMTEPLA">#REF!</definedName>
    <definedName name="in" localSheetId="0">#REF!</definedName>
    <definedName name="in">#REF!</definedName>
    <definedName name="IN.AG.AG.nl" localSheetId="0">#REF!</definedName>
    <definedName name="IN.AG.AG.nl">#REF!</definedName>
    <definedName name="IN.AL.GA.18">#REF!</definedName>
    <definedName name="IN.C.CE.gr" localSheetId="0">#REF!</definedName>
    <definedName name="IN.C.CE.gr">#REF!</definedName>
    <definedName name="IN.HI.MO.28">#REF!</definedName>
    <definedName name="IN.MA.PB.2.4.12" localSheetId="0">#REF!</definedName>
    <definedName name="IN.MA.PB.2.4.12">#REF!</definedName>
    <definedName name="IN.MI.AGUA" localSheetId="0">#REF!</definedName>
    <definedName name="IN.MI.AGUA">#REF!</definedName>
    <definedName name="IN.MI.BARVA" localSheetId="0">#REF!</definedName>
    <definedName name="IN.MI.BARVA">#REF!</definedName>
    <definedName name="IN.VAR.0.375" localSheetId="0">#REF!</definedName>
    <definedName name="IN.VAR.0.375">#REF!</definedName>
    <definedName name="IN.VAR.0.5">#REF!</definedName>
    <definedName name="inc" localSheetId="0">#REF!</definedName>
    <definedName name="inc">#REF!</definedName>
    <definedName name="INCR" localSheetId="0">#REF!</definedName>
    <definedName name="INCR">#REF!</definedName>
    <definedName name="INCREM" localSheetId="0">#REF!</definedName>
    <definedName name="INCREM">#REF!</definedName>
    <definedName name="INCREMENTO" localSheetId="0">#REF!</definedName>
    <definedName name="INCREMENTO">#REF!</definedName>
    <definedName name="INCREMENTO_GRAL" localSheetId="0">#REF!</definedName>
    <definedName name="INCREMENTO_GRAL">#REF!</definedName>
    <definedName name="INCREMENTO1" localSheetId="0">#REF!</definedName>
    <definedName name="INCREMENTO1">#REF!</definedName>
    <definedName name="INCREMENTO2" localSheetId="0">#REF!</definedName>
    <definedName name="INCREMENTO2">#REF!</definedName>
    <definedName name="INCREMENTO3" localSheetId="0">#REF!</definedName>
    <definedName name="INCREMENTO3">#REF!</definedName>
    <definedName name="inctas" localSheetId="0">#REF!</definedName>
    <definedName name="inctas">#REF!</definedName>
    <definedName name="ind.var.pre" localSheetId="0">#REF!</definedName>
    <definedName name="ind.var.pre">#REF!</definedName>
    <definedName name="indi" localSheetId="0">#REF!</definedName>
    <definedName name="indi">#REF!</definedName>
    <definedName name="indilo" localSheetId="0">#REF!</definedName>
    <definedName name="indilo">#REF!</definedName>
    <definedName name="indir" localSheetId="0">#REF!</definedName>
    <definedName name="indir">#REF!</definedName>
    <definedName name="INDIRECTOS" localSheetId="0">#REF!</definedName>
    <definedName name="INDIRECTOS">#REF!</definedName>
    <definedName name="ING" localSheetId="0">#REF!</definedName>
    <definedName name="ING">#REF!</definedName>
    <definedName name="ingeniera" localSheetId="0">#REF!</definedName>
    <definedName name="ingeniera">#REF!</definedName>
    <definedName name="ingeniera_10" localSheetId="0">#REF!</definedName>
    <definedName name="ingeniera_10">#REF!</definedName>
    <definedName name="ingeniera_11" localSheetId="0">#REF!</definedName>
    <definedName name="ingeniera_11">#REF!</definedName>
    <definedName name="ingeniera_5" localSheetId="0">#REF!</definedName>
    <definedName name="ingeniera_5">#REF!</definedName>
    <definedName name="ingeniera_6" localSheetId="0">#REF!</definedName>
    <definedName name="ingeniera_6">#REF!</definedName>
    <definedName name="ingeniera_7" localSheetId="0">#REF!</definedName>
    <definedName name="ingeniera_7">#REF!</definedName>
    <definedName name="ingeniera_8" localSheetId="0">#REF!</definedName>
    <definedName name="ingeniera_8">#REF!</definedName>
    <definedName name="ingeniera_9" localSheetId="0">#REF!</definedName>
    <definedName name="ingeniera_9">#REF!</definedName>
    <definedName name="INGENIERIA" localSheetId="0">#REF!</definedName>
    <definedName name="INGENIERIA">#REF!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i" localSheetId="0">#REF!</definedName>
    <definedName name="ini">#REF!</definedName>
    <definedName name="INO">#REF!</definedName>
    <definedName name="INOALARBCO" localSheetId="0">#REF!</definedName>
    <definedName name="INOALARBCO">#REF!</definedName>
    <definedName name="INOALARBCOPVC" localSheetId="0">#REF!</definedName>
    <definedName name="INOALARBCOPVC">#REF!</definedName>
    <definedName name="INOALARCOL" localSheetId="0">#REF!</definedName>
    <definedName name="INOALARCOL">#REF!</definedName>
    <definedName name="INOALARCOLPVC" localSheetId="0">#REF!</definedName>
    <definedName name="INOALARCOLPVC">#REF!</definedName>
    <definedName name="INOBCOSER" localSheetId="0">#REF!</definedName>
    <definedName name="INOBCOSER">#REF!</definedName>
    <definedName name="INOBCOSTAPASERPVC" localSheetId="0">#REF!</definedName>
    <definedName name="INOBCOSTAPASERPVC">#REF!</definedName>
    <definedName name="INOBCOTAPASER" localSheetId="0">#REF!</definedName>
    <definedName name="INOBCOTAPASER">#REF!</definedName>
    <definedName name="INOBCOTAPASERPVC" localSheetId="0">#REF!</definedName>
    <definedName name="INOBCOTAPASERPVC">#REF!</definedName>
    <definedName name="Inoblanco" localSheetId="0">#REF!</definedName>
    <definedName name="Inoblanco">#REF!</definedName>
    <definedName name="inodor_flux" localSheetId="0">#REF!</definedName>
    <definedName name="inodor_flux">#REF!</definedName>
    <definedName name="inodoro" localSheetId="0">#REF!</definedName>
    <definedName name="inodoro">#REF!</definedName>
    <definedName name="Inodoro.Royal.Alargado" localSheetId="0">#REF!</definedName>
    <definedName name="Inodoro.Royal.Alargado">#REF!</definedName>
    <definedName name="INODORO_BCO_TAPA" localSheetId="0">#REF!</definedName>
    <definedName name="INODORO_BCO_TAPA">#REF!</definedName>
    <definedName name="INODORO_BCO_TAPA_10" localSheetId="0">#REF!</definedName>
    <definedName name="INODORO_BCO_TAPA_10">#REF!</definedName>
    <definedName name="INODORO_BCO_TAPA_11" localSheetId="0">#REF!</definedName>
    <definedName name="INODORO_BCO_TAPA_11">#REF!</definedName>
    <definedName name="INODORO_BCO_TAPA_6" localSheetId="0">#REF!</definedName>
    <definedName name="INODORO_BCO_TAPA_6">#REF!</definedName>
    <definedName name="INODORO_BCO_TAPA_7" localSheetId="0">#REF!</definedName>
    <definedName name="INODORO_BCO_TAPA_7">#REF!</definedName>
    <definedName name="INODORO_BCO_TAPA_8" localSheetId="0">#REF!</definedName>
    <definedName name="INODORO_BCO_TAPA_8">#REF!</definedName>
    <definedName name="INODORO_BCO_TAPA_9" localSheetId="0">#REF!</definedName>
    <definedName name="INODORO_BCO_TAPA_9">#REF!</definedName>
    <definedName name="Inodoro2">#REF!</definedName>
    <definedName name="inodoroalargadocolor" localSheetId="0">#REF!</definedName>
    <definedName name="inodoroalargadocolor">#REF!</definedName>
    <definedName name="inodorobaldosacontapa">#REF!</definedName>
    <definedName name="inodoroblancoctapa" localSheetId="0">#REF!</definedName>
    <definedName name="inodoroblancoctapa">#REF!</definedName>
    <definedName name="inodoroblancoservicio" localSheetId="0">#REF!</definedName>
    <definedName name="inodoroblancoservicio">#REF!</definedName>
    <definedName name="INODOROC" localSheetId="0">#REF!</definedName>
    <definedName name="INODOROC">#REF!</definedName>
    <definedName name="INODOROCAMBIO" localSheetId="0">#REF!</definedName>
    <definedName name="INODOROCAMBIO">#REF!</definedName>
    <definedName name="Inodoroe" localSheetId="0">#REF!</definedName>
    <definedName name="Inodoroe">#REF!</definedName>
    <definedName name="INODOROFLUX" localSheetId="0">#REF!</definedName>
    <definedName name="INODOROFLUX">#REF!</definedName>
    <definedName name="Inodorom" localSheetId="0">#REF!</definedName>
    <definedName name="Inodorom">#REF!</definedName>
    <definedName name="inodororoyalctapa" localSheetId="0">#REF!</definedName>
    <definedName name="inodororoyalctapa">#REF!</definedName>
    <definedName name="inodorosimplex" localSheetId="0">#REF!</definedName>
    <definedName name="inodorosimplex">#REF!</definedName>
    <definedName name="INOFLUXBCOCONTRA" localSheetId="0">#REF!</definedName>
    <definedName name="INOFLUXBCOCONTRA">#REF!</definedName>
    <definedName name="ins_abrasadera_1.5pulg" localSheetId="0">#REF!</definedName>
    <definedName name="ins_abrasadera_1.5pulg">#REF!</definedName>
    <definedName name="ins_abrasadera_1pulg" localSheetId="0">#REF!</definedName>
    <definedName name="ins_abrasadera_1pulg">#REF!</definedName>
    <definedName name="ins_abrasadera_2pulg" localSheetId="0">#REF!</definedName>
    <definedName name="ins_abrasadera_2pulg">#REF!</definedName>
    <definedName name="ins_abrasadera_3pulg" localSheetId="0">#REF!</definedName>
    <definedName name="ins_abrasadera_3pulg">#REF!</definedName>
    <definedName name="ins_abrasadera_4pulg" localSheetId="0">#REF!</definedName>
    <definedName name="ins_abrasadera_4pulg">#REF!</definedName>
    <definedName name="ins_acero" localSheetId="0">#REF!</definedName>
    <definedName name="ins_acero">#REF!</definedName>
    <definedName name="ins_adap_cpvc_0.5pulg" localSheetId="0">#REF!</definedName>
    <definedName name="ins_adap_cpvc_0.5pulg">#REF!</definedName>
    <definedName name="ins_adap_hn_2pulg">#REF!</definedName>
    <definedName name="ins_adap_hn_4pulg">#REF!</definedName>
    <definedName name="ins_adap_pe_0.5pulg">#REF!</definedName>
    <definedName name="ins_adap_pe_1.5pulg">#REF!</definedName>
    <definedName name="ins_adap_pe_2pulg">#REF!</definedName>
    <definedName name="ins_adap_pp_0.5pulg">#REF!</definedName>
    <definedName name="ins_adap_pp_0.75pulg">#REF!</definedName>
    <definedName name="ins_adap_pp_1.5pulg">#REF!</definedName>
    <definedName name="ins_adap_pp_2pulg">#REF!</definedName>
    <definedName name="ins_adap_pp_3pulg">#REF!</definedName>
    <definedName name="ins_adap_pvc_0.5pulg" localSheetId="0">#REF!</definedName>
    <definedName name="ins_adap_pvc_0.5pulg">#REF!</definedName>
    <definedName name="ins_adap_pvc_0.75pulg" localSheetId="0">#REF!</definedName>
    <definedName name="ins_adap_pvc_0.75pulg">#REF!</definedName>
    <definedName name="ins_adap_pvc_1.5pulg" localSheetId="0">#REF!</definedName>
    <definedName name="ins_adap_pvc_1.5pulg">#REF!</definedName>
    <definedName name="ins_adap_pvc_1pulg" localSheetId="0">#REF!</definedName>
    <definedName name="ins_adap_pvc_1pulg">#REF!</definedName>
    <definedName name="ins_adap_pvc_2pulg" localSheetId="0">#REF!</definedName>
    <definedName name="ins_adap_pvc_2pulg">#REF!</definedName>
    <definedName name="ins_adap_pvc_3pulg">#REF!</definedName>
    <definedName name="ins_agua" localSheetId="0">#REF!</definedName>
    <definedName name="ins_agua">#REF!</definedName>
    <definedName name="ins_alambre" localSheetId="0">#REF!</definedName>
    <definedName name="ins_alambre">#REF!</definedName>
    <definedName name="ins_alquiler_compactador" localSheetId="0">#REF!</definedName>
    <definedName name="ins_alquiler_compactador">#REF!</definedName>
    <definedName name="ins_alquiler_compresor" localSheetId="0">#REF!</definedName>
    <definedName name="ins_alquiler_compresor">#REF!</definedName>
    <definedName name="ins_arandela_inodoro" localSheetId="0">#REF!</definedName>
    <definedName name="ins_arandela_inodoro">#REF!</definedName>
    <definedName name="ins_areana_silica">#REF!</definedName>
    <definedName name="ins_arena_fina" localSheetId="0">#REF!</definedName>
    <definedName name="ins_arena_fina">#REF!</definedName>
    <definedName name="ins_arena_gruesa" localSheetId="0">#REF!</definedName>
    <definedName name="ins_arena_gruesa">#REF!</definedName>
    <definedName name="ins_aspersor_tipo_1">#REF!</definedName>
    <definedName name="ins_aspersor_tipo_2">#REF!</definedName>
    <definedName name="ins_aspersor_tipo_3">#REF!</definedName>
    <definedName name="ins_bañera" localSheetId="0">#REF!</definedName>
    <definedName name="ins_bañera">#REF!</definedName>
    <definedName name="ins_barra_unitrox" localSheetId="0">#REF!</definedName>
    <definedName name="ins_barra_unitrox">#REF!</definedName>
    <definedName name="ins_bidet">#REF!</definedName>
    <definedName name="ins_blocks_6pulg" localSheetId="0">#REF!</definedName>
    <definedName name="ins_blocks_6pulg">#REF!</definedName>
    <definedName name="ins_blocks_8pulg" localSheetId="0">#REF!</definedName>
    <definedName name="ins_blocks_8pulg">#REF!</definedName>
    <definedName name="ins_bomba_fosa_ascensor">#REF!</definedName>
    <definedName name="ins_bomba_incendio">#REF!</definedName>
    <definedName name="ins_bomba_jokey">#REF!</definedName>
    <definedName name="ins_bomba_piscina">#REF!</definedName>
    <definedName name="ins_bombas_presion_constante">#REF!</definedName>
    <definedName name="ins_boquilla_pp_0.375pulg">#REF!</definedName>
    <definedName name="ins_boquilla_pp_0.5pulg">#REF!</definedName>
    <definedName name="ins_boquilla_pp_0.75pulg">#REF!</definedName>
    <definedName name="ins_boquilla_pp_1.5pulg">#REF!</definedName>
    <definedName name="ins_boquilla_pp_1pulg">#REF!</definedName>
    <definedName name="ins_boquilla_pp_2pulg">#REF!</definedName>
    <definedName name="ins_boquilla_pp_3pulg">#REF!</definedName>
    <definedName name="ins_boquilla_pp_4pulg">#REF!</definedName>
    <definedName name="ins_breaker_90amp">#REF!</definedName>
    <definedName name="ins_calentador_electrico" localSheetId="0">#REF!</definedName>
    <definedName name="ins_calentador_electrico">#REF!</definedName>
    <definedName name="ins_carrito_piscina">#REF!</definedName>
    <definedName name="ins_cemento_blanco" localSheetId="0">#REF!</definedName>
    <definedName name="ins_cemento_blanco">#REF!</definedName>
    <definedName name="ins_cemento_cpvc" localSheetId="0">#REF!</definedName>
    <definedName name="ins_cemento_cpvc">#REF!</definedName>
    <definedName name="ins_cemento_gris" localSheetId="0">#REF!</definedName>
    <definedName name="ins_cemento_gris">#REF!</definedName>
    <definedName name="ins_cemento_pvc" localSheetId="0">#REF!</definedName>
    <definedName name="ins_cemento_pvc">#REF!</definedName>
    <definedName name="ins_cepillo_piscina">#REF!</definedName>
    <definedName name="ins_check_hor_2pulg" localSheetId="0">#REF!</definedName>
    <definedName name="ins_check_hor_2pulg">#REF!</definedName>
    <definedName name="ins_check_horizontal_3pulg">#REF!</definedName>
    <definedName name="ins_check_ver_3pulg" localSheetId="0">#REF!</definedName>
    <definedName name="ins_check_ver_3pulg">#REF!</definedName>
    <definedName name="ins_check_vertical_3pulg">#REF!</definedName>
    <definedName name="ins_clavo_acero" localSheetId="0">#REF!</definedName>
    <definedName name="ins_clavo_acero">#REF!</definedName>
    <definedName name="ins_clavo_corriente" localSheetId="0">#REF!</definedName>
    <definedName name="ins_clavo_corriente">#REF!</definedName>
    <definedName name="ins_clorinador_para_agua_potable">#REF!</definedName>
    <definedName name="ins_clorinador_piscina">#REF!</definedName>
    <definedName name="ins_codo_cpvc_0.5pulg" localSheetId="0">#REF!</definedName>
    <definedName name="ins_codo_cpvc_0.5pulg">#REF!</definedName>
    <definedName name="ins_codo_cpvc_0.75pulg" localSheetId="0">#REF!</definedName>
    <definedName name="ins_codo_cpvc_0.75pulg">#REF!</definedName>
    <definedName name="ins_codo_hg_2hg" localSheetId="0">#REF!</definedName>
    <definedName name="ins_codo_hg_2hg">#REF!</definedName>
    <definedName name="ins_codo_hg_3hg" localSheetId="0">#REF!</definedName>
    <definedName name="ins_codo_hg_3hg">#REF!</definedName>
    <definedName name="ins_codo_hn_0.75pulgx90">#REF!</definedName>
    <definedName name="ins_codo_hn_1.5pulgx90">#REF!</definedName>
    <definedName name="ins_codo_hn_2pulgx90">#REF!</definedName>
    <definedName name="ins_codo_hn_3pulgx90">#REF!</definedName>
    <definedName name="ins_codo_hn_4pulgx90">#REF!</definedName>
    <definedName name="ins_codo_hn_6pulgx90">#REF!</definedName>
    <definedName name="ins_codo_pe_0.5pulgx90">#REF!</definedName>
    <definedName name="ins_codo_pe_0.75pulgx45">#REF!</definedName>
    <definedName name="ins_codo_pe_0.75pulgx90">#REF!</definedName>
    <definedName name="ins_codo_pe_1.5pulgx45">#REF!</definedName>
    <definedName name="ins_codo_pe_1.5pulgx90">#REF!</definedName>
    <definedName name="ins_codo_pe_1pulgx45">#REF!</definedName>
    <definedName name="ins_codo_pe_2pulgx90">#REF!</definedName>
    <definedName name="ins_codo_pp_0.5pulgx90">#REF!</definedName>
    <definedName name="ins_codo_pp_0.75pulgx90">#REF!</definedName>
    <definedName name="ins_codo_pp_1.5pulgx90">#REF!</definedName>
    <definedName name="ins_codo_pp_1pulgx90">#REF!</definedName>
    <definedName name="ins_codo_pp_2pulgx90">#REF!</definedName>
    <definedName name="ins_codo_pp_3pulgx90">#REF!</definedName>
    <definedName name="ins_codo_pp_4pulgx90">#REF!</definedName>
    <definedName name="ins_codo_pvc_drenaje_2pulgx45" localSheetId="0">#REF!</definedName>
    <definedName name="ins_codo_pvc_drenaje_2pulgx45">#REF!</definedName>
    <definedName name="ins_codo_pvc_drenaje_2pulgx90" localSheetId="0">#REF!</definedName>
    <definedName name="ins_codo_pvc_drenaje_2pulgx90">#REF!</definedName>
    <definedName name="ins_codo_pvc_drenaje_3pulgx45" localSheetId="0">#REF!</definedName>
    <definedName name="ins_codo_pvc_drenaje_3pulgx45">#REF!</definedName>
    <definedName name="ins_codo_pvc_drenaje_3pulgx90" localSheetId="0">#REF!</definedName>
    <definedName name="ins_codo_pvc_drenaje_3pulgx90">#REF!</definedName>
    <definedName name="ins_codo_pvc_drenaje_4pulgx45" localSheetId="0">#REF!</definedName>
    <definedName name="ins_codo_pvc_drenaje_4pulgx45">#REF!</definedName>
    <definedName name="ins_codo_pvc_drenaje_4pulgx90" localSheetId="0">#REF!</definedName>
    <definedName name="ins_codo_pvc_drenaje_4pulgx90">#REF!</definedName>
    <definedName name="ins_codo_pvc_drenaje_6pulgx45">#REF!</definedName>
    <definedName name="ins_codo_pvc_drenaje_6pulgx90">#REF!</definedName>
    <definedName name="ins_codo_pvc_presion_0.5pulg" localSheetId="0">#REF!</definedName>
    <definedName name="ins_codo_pvc_presion_0.5pulg">#REF!</definedName>
    <definedName name="ins_codo_pvc_presion_0.75pulg" localSheetId="0">#REF!</definedName>
    <definedName name="ins_codo_pvc_presion_0.75pulg">#REF!</definedName>
    <definedName name="ins_codo_pvc_presion_1.5pulg" localSheetId="0">#REF!</definedName>
    <definedName name="ins_codo_pvc_presion_1.5pulg">#REF!</definedName>
    <definedName name="ins_codo_pvc_presion_1.5pulgx90">#REF!</definedName>
    <definedName name="ins_codo_pvc_presion_1pulg" localSheetId="0">#REF!</definedName>
    <definedName name="ins_codo_pvc_presion_1pulg">#REF!</definedName>
    <definedName name="ins_codo_pvc_presion_2pulg" localSheetId="0">#REF!</definedName>
    <definedName name="ins_codo_pvc_presion_2pulg">#REF!</definedName>
    <definedName name="ins_codo_pvc_presion_2pulgx90">#REF!</definedName>
    <definedName name="ins_codo_pvc_presion_3pulg" localSheetId="0">#REF!</definedName>
    <definedName name="ins_codo_pvc_presion_3pulg">#REF!</definedName>
    <definedName name="ins_codo_pvc_presion_3pulgx90">#REF!</definedName>
    <definedName name="ins_colg_0.5pulg" localSheetId="0">#REF!</definedName>
    <definedName name="ins_colg_0.5pulg">#REF!</definedName>
    <definedName name="ins_colg_0.75pulg" localSheetId="0">#REF!</definedName>
    <definedName name="ins_colg_0.75pulg">#REF!</definedName>
    <definedName name="ins_colg_1.5pulg" localSheetId="0">#REF!</definedName>
    <definedName name="ins_colg_1.5pulg">#REF!</definedName>
    <definedName name="ins_colg_1pulg" localSheetId="0">#REF!</definedName>
    <definedName name="ins_colg_1pulg">#REF!</definedName>
    <definedName name="ins_colg_2pulg" localSheetId="0">#REF!</definedName>
    <definedName name="ins_colg_2pulg">#REF!</definedName>
    <definedName name="ins_colg_3pulg" localSheetId="0">#REF!</definedName>
    <definedName name="ins_colg_3pulg">#REF!</definedName>
    <definedName name="ins_colg_4pulg" localSheetId="0">#REF!</definedName>
    <definedName name="ins_colg_4pulg">#REF!</definedName>
    <definedName name="ins_cotrtina_baño">#REF!</definedName>
    <definedName name="ins_couplig_pvc_1.5pulg">#REF!</definedName>
    <definedName name="ins_couplig_pvc_2pulg">#REF!</definedName>
    <definedName name="ins_couplig_pvc_3pulg">#REF!</definedName>
    <definedName name="ins_couplig_pvc_4pulg">#REF!</definedName>
    <definedName name="ins_coupling_cpvc_1.5pulg" localSheetId="0">#REF!</definedName>
    <definedName name="ins_coupling_cpvc_1.5pulg">#REF!</definedName>
    <definedName name="ins_coupling_pp_0.75pulg">#REF!</definedName>
    <definedName name="ins_coupling_pvc_drenaje_3pulg">#REF!</definedName>
    <definedName name="ins_coupling_pvc_drenaje_4pulg">#REF!</definedName>
    <definedName name="ins_cubre_falta" localSheetId="0">#REF!</definedName>
    <definedName name="ins_cubre_falta">#REF!</definedName>
    <definedName name="ins_drenaje_balcon_a" localSheetId="0">#REF!</definedName>
    <definedName name="ins_drenaje_balcon_a">#REF!</definedName>
    <definedName name="ins_drenaje_balcon_b" localSheetId="0">#REF!</definedName>
    <definedName name="ins_drenaje_balcon_b">#REF!</definedName>
    <definedName name="ins_drenaje_sotano">#REF!</definedName>
    <definedName name="ins_electrovalvula_1.5pulg">#REF!</definedName>
    <definedName name="ins_electrovalvula_2pulg">#REF!</definedName>
    <definedName name="ins_filtro_150psi_60x60pulg">#REF!</definedName>
    <definedName name="Ins_filtro_arean">#REF!</definedName>
    <definedName name="ins_flotas_agua_potable">#REF!</definedName>
    <definedName name="ins_fregadero" localSheetId="0">#REF!</definedName>
    <definedName name="ins_fregadero">#REF!</definedName>
    <definedName name="ins_gabinete_proteccion_incendio">#REF!</definedName>
    <definedName name="ins_gasoil" localSheetId="0">#REF!</definedName>
    <definedName name="ins_gasoil">#REF!</definedName>
    <definedName name="ins_grava_combinada" localSheetId="0">#REF!</definedName>
    <definedName name="ins_grava_combinada">#REF!</definedName>
    <definedName name="ins_hidrante">#REF!</definedName>
    <definedName name="ins_inodoro" localSheetId="0">#REF!</definedName>
    <definedName name="ins_inodoro">#REF!</definedName>
    <definedName name="ins_inyector_piscina">#REF!</definedName>
    <definedName name="ins_jacuzzi" localSheetId="0">#REF!</definedName>
    <definedName name="ins_jacuzzi">#REF!</definedName>
    <definedName name="ins_juego_accesorios" localSheetId="0">#REF!</definedName>
    <definedName name="ins_juego_accesorios">#REF!</definedName>
    <definedName name="ins_junta_cera" localSheetId="0">#REF!</definedName>
    <definedName name="ins_junta_cera">#REF!</definedName>
    <definedName name="ins_lavamanos" localSheetId="0">#REF!</definedName>
    <definedName name="ins_lavamanos">#REF!</definedName>
    <definedName name="ins_llave_angular" localSheetId="0">#REF!</definedName>
    <definedName name="ins_llave_angular">#REF!</definedName>
    <definedName name="ins_llave_chorro" localSheetId="0">#REF!</definedName>
    <definedName name="ins_llave_chorro">#REF!</definedName>
    <definedName name="ins_madera" localSheetId="0">#REF!</definedName>
    <definedName name="ins_madera">#REF!</definedName>
    <definedName name="ins_manguera_piscina">#REF!</definedName>
    <definedName name="ins_manometro_gliserina_200PSI">#REF!</definedName>
    <definedName name="ins_mezcla_pañete" localSheetId="0">#REF!</definedName>
    <definedName name="ins_mezcla_pañete">#REF!</definedName>
    <definedName name="ins_mezcladora_bañera" localSheetId="0">#REF!</definedName>
    <definedName name="ins_mezcladora_bañera">#REF!</definedName>
    <definedName name="ins_mezcladora_fregadero" localSheetId="0">#REF!</definedName>
    <definedName name="ins_mezcladora_fregadero">#REF!</definedName>
    <definedName name="ins_mezcladora_jacuzzi" localSheetId="0">#REF!</definedName>
    <definedName name="ins_mezcladora_jacuzzi">#REF!</definedName>
    <definedName name="ins_mezcladora_lavamanos" localSheetId="0">#REF!</definedName>
    <definedName name="ins_mezcladora_lavamanos">#REF!</definedName>
    <definedName name="ins_microprocesador_velocidad_variable">#REF!</definedName>
    <definedName name="ins_mortero_13" localSheetId="0">#REF!</definedName>
    <definedName name="ins_mortero_13">#REF!</definedName>
    <definedName name="ins_mortero_14" localSheetId="0">#REF!</definedName>
    <definedName name="ins_mortero_14">#REF!</definedName>
    <definedName name="ins_niple_cromado" localSheetId="0">#REF!</definedName>
    <definedName name="ins_niple_cromado">#REF!</definedName>
    <definedName name="ins_niple_hn_1.5pulg">#REF!</definedName>
    <definedName name="ins_niple_hn_4pulg">#REF!</definedName>
    <definedName name="ins_panel_contro_riego">#REF!</definedName>
    <definedName name="ins_parrilla_fodo_piscina">#REF!</definedName>
    <definedName name="ins_parrilla_piso" localSheetId="0">#REF!</definedName>
    <definedName name="ins_parrilla_piso">#REF!</definedName>
    <definedName name="ins_pedestal">#REF!</definedName>
    <definedName name="ins_pintura" localSheetId="0">#REF!</definedName>
    <definedName name="ins_pintura">#REF!</definedName>
    <definedName name="ins_plato_ducha">#REF!</definedName>
    <definedName name="ins_receptaculo_piscina">#REF!</definedName>
    <definedName name="ins_red_cpvc_0.75x0.5pulg" localSheetId="0">#REF!</definedName>
    <definedName name="ins_red_cpvc_0.75x0.5pulg">#REF!</definedName>
    <definedName name="ins_red_hg_3x2" localSheetId="0">#REF!</definedName>
    <definedName name="ins_red_hg_3x2">#REF!</definedName>
    <definedName name="ins_red_hn_2x1.5pulg">#REF!</definedName>
    <definedName name="ins_red_hn_3x1.5pulg">#REF!</definedName>
    <definedName name="ins_red_hn_4x1.5pulg">#REF!</definedName>
    <definedName name="ins_red_hn_6x4pulg">#REF!</definedName>
    <definedName name="ins_red_pe_0.75x0.5pulg">#REF!</definedName>
    <definedName name="ins_red_pe_1.5x0.5pulg">#REF!</definedName>
    <definedName name="ins_red_pe_1.5x1pulg">#REF!</definedName>
    <definedName name="ins_red_pe_1x0.5pulg">#REF!</definedName>
    <definedName name="ins_red_pe_1x0.75pulg">#REF!</definedName>
    <definedName name="ins_red_pe_2x1.5pulg">#REF!</definedName>
    <definedName name="ins_red_pp_0.75x0.375pulg">#REF!</definedName>
    <definedName name="ins_red_pp_0.75x0.5pulg">#REF!</definedName>
    <definedName name="ins_red_pp_1.5x0.75pulg">#REF!</definedName>
    <definedName name="ins_red_pp_1.5x1pulg">#REF!</definedName>
    <definedName name="ins_red_pp_1x0.75pulg">#REF!</definedName>
    <definedName name="ins_red_pvc_3x2pulg" localSheetId="0">#REF!</definedName>
    <definedName name="ins_red_pvc_3x2pulg">#REF!</definedName>
    <definedName name="ins_red_pvc_4x2pulg" localSheetId="0">#REF!</definedName>
    <definedName name="ins_red_pvc_4x2pulg">#REF!</definedName>
    <definedName name="ins_red_pvc_4x3pulg" localSheetId="0">#REF!</definedName>
    <definedName name="ins_red_pvc_4x3pulg">#REF!</definedName>
    <definedName name="ins_red_pvc_drenaje_3x2pulg">#REF!</definedName>
    <definedName name="ins_red_pvc_drenaje_4x3pulg">#REF!</definedName>
    <definedName name="ins_red_pvc_presion_0.75x0.5pulg" localSheetId="0">#REF!</definedName>
    <definedName name="ins_red_pvc_presion_0.75x0.5pulg">#REF!</definedName>
    <definedName name="ins_red_pvc_presion_1.5x0.75pulg" localSheetId="0">#REF!</definedName>
    <definedName name="ins_red_pvc_presion_1.5x0.75pulg">#REF!</definedName>
    <definedName name="ins_red_pvc_presion_1.5x1pulg" localSheetId="0">#REF!</definedName>
    <definedName name="ins_red_pvc_presion_1.5x1pulg">#REF!</definedName>
    <definedName name="ins_red_pvc_presion_1x0.5pulg" localSheetId="0">#REF!</definedName>
    <definedName name="ins_red_pvc_presion_1x0.5pulg">#REF!</definedName>
    <definedName name="ins_red_pvc_presion_1x0.75pulg" localSheetId="0">#REF!</definedName>
    <definedName name="ins_red_pvc_presion_1x0.75pulg">#REF!</definedName>
    <definedName name="ins_red_pvc_presion_2x1.5pulg" localSheetId="0">#REF!</definedName>
    <definedName name="ins_red_pvc_presion_2x1.5pulg">#REF!</definedName>
    <definedName name="ins_red_pvc_presion_2x1pulg" localSheetId="0">#REF!</definedName>
    <definedName name="ins_red_pvc_presion_2x1pulg">#REF!</definedName>
    <definedName name="ins_red_pvc_presion_3x1.5pulg" localSheetId="0">#REF!</definedName>
    <definedName name="ins_red_pvc_presion_3x1.5pulg">#REF!</definedName>
    <definedName name="ins_red_pvc_presion_3x1pulg" localSheetId="0">#REF!</definedName>
    <definedName name="ins_red_pvc_presion_3x1pulg">#REF!</definedName>
    <definedName name="ins_red_pvc_presion_3x2pulg" localSheetId="0">#REF!</definedName>
    <definedName name="ins_red_pvc_presion_3x2pulg">#REF!</definedName>
    <definedName name="ins_red_pvc_presion_4x1.5pulg">#REF!</definedName>
    <definedName name="ins_red_pvc_presion_4x2pulg">#REF!</definedName>
    <definedName name="ins_red_pvc_presion_4x3pulg">#REF!</definedName>
    <definedName name="ins_regla" localSheetId="0">#REF!</definedName>
    <definedName name="ins_regla">#REF!</definedName>
    <definedName name="ins_rejilla_imbornal_hf">#REF!</definedName>
    <definedName name="ins_rejilla_piso">#REF!</definedName>
    <definedName name="ins_rejilla_techo" localSheetId="0">#REF!</definedName>
    <definedName name="ins_rejilla_techo">#REF!</definedName>
    <definedName name="ins_sensor_lluvia">#REF!</definedName>
    <definedName name="ins_siamesa">#REF!</definedName>
    <definedName name="ins_sifon_1.5pulg">#REF!</definedName>
    <definedName name="ins_sifon_2pulg" localSheetId="0">#REF!</definedName>
    <definedName name="ins_sifon_2pulg">#REF!</definedName>
    <definedName name="ins_skimer">#REF!</definedName>
    <definedName name="ins_soldadora_110v">#REF!</definedName>
    <definedName name="ins_supresora_golpe_ariete_0.75pulg">#REF!</definedName>
    <definedName name="ins_supresora_golpe_ariete_3pulg">#REF!</definedName>
    <definedName name="ins_tanque_hidroneumatico_210gls">#REF!</definedName>
    <definedName name="ins_tapa_pesada_hf">#REF!</definedName>
    <definedName name="ins_tapon_pvc_1.5pulg">#REF!</definedName>
    <definedName name="ins_tapon_pvc_3pulg">#REF!</definedName>
    <definedName name="ins_tapon_rejistro_pvc_drenaje_2pulg">#REF!</definedName>
    <definedName name="ins_tapon_rejistro_pvc_drenaje_4pulg">#REF!</definedName>
    <definedName name="ins_tarugo_0.375pulg" localSheetId="0">#REF!</definedName>
    <definedName name="ins_tarugo_0.375pulg">#REF!</definedName>
    <definedName name="ins_tarugo_0.5pulg" localSheetId="0">#REF!</definedName>
    <definedName name="ins_tarugo_0.5pulg">#REF!</definedName>
    <definedName name="ins_tee_cpvc_0.5pulg" localSheetId="0">#REF!</definedName>
    <definedName name="ins_tee_cpvc_0.5pulg">#REF!</definedName>
    <definedName name="ins_tee_cpvc_0.75pulg" localSheetId="0">#REF!</definedName>
    <definedName name="ins_tee_cpvc_0.75pulg">#REF!</definedName>
    <definedName name="ins_tee_hg_3hg" localSheetId="0">#REF!</definedName>
    <definedName name="ins_tee_hg_3hg">#REF!</definedName>
    <definedName name="ins_tee_hn_1.5x1.5pulg">#REF!</definedName>
    <definedName name="ins_tee_hn_2x1.5pulg">#REF!</definedName>
    <definedName name="ins_tee_hn_2x2pulg">#REF!</definedName>
    <definedName name="ins_tee_hn_3x3pulg">#REF!</definedName>
    <definedName name="ins_tee_hn_4x4pulg">#REF!</definedName>
    <definedName name="ins_tee_hn_6x6pulg">#REF!</definedName>
    <definedName name="ins_tee_pe_0.5x0.5pulg">#REF!</definedName>
    <definedName name="ins_tee_pe_0.75x0.75pulg">#REF!</definedName>
    <definedName name="ins_tee_pe_1.5x1.5pulg">#REF!</definedName>
    <definedName name="ins_tee_pe_1x1pulg">#REF!</definedName>
    <definedName name="ins_tee_pe_2x2pulg">#REF!</definedName>
    <definedName name="ins_tee_pp_0.5x0.5pulg">#REF!</definedName>
    <definedName name="ins_tee_pp_0.75x0.5pulg">#REF!</definedName>
    <definedName name="ins_tee_pp_0.75x0.75pulg">#REF!</definedName>
    <definedName name="ins_tee_pp_1.5x1.5pulg">#REF!</definedName>
    <definedName name="ins_tee_pp_1x0.75pulg">#REF!</definedName>
    <definedName name="ins_tee_pp_1x1pulg">#REF!</definedName>
    <definedName name="ins_tee_pp_2x1pulg">#REF!</definedName>
    <definedName name="ins_tee_pp_2x2pulg">#REF!</definedName>
    <definedName name="ins_tee_pp_3x3pulg">#REF!</definedName>
    <definedName name="ins_tee_pp_4x4pulg">#REF!</definedName>
    <definedName name="ins_tee_pvc_presion_0.5pulg" localSheetId="0">#REF!</definedName>
    <definedName name="ins_tee_pvc_presion_0.5pulg">#REF!</definedName>
    <definedName name="ins_tee_pvc_presion_0.75pulg" localSheetId="0">#REF!</definedName>
    <definedName name="ins_tee_pvc_presion_0.75pulg">#REF!</definedName>
    <definedName name="ins_tee_pvc_presion_1.5pulg" localSheetId="0">#REF!</definedName>
    <definedName name="ins_tee_pvc_presion_1.5pulg">#REF!</definedName>
    <definedName name="ins_tee_pvc_presion_1.5x1.5pulg">#REF!</definedName>
    <definedName name="ins_tee_pvc_presion_1pulg" localSheetId="0">#REF!</definedName>
    <definedName name="ins_tee_pvc_presion_1pulg">#REF!</definedName>
    <definedName name="ins_tee_pvc_presion_2pulg" localSheetId="0">#REF!</definedName>
    <definedName name="ins_tee_pvc_presion_2pulg">#REF!</definedName>
    <definedName name="ins_tee_pvc_presion_2x2pulg">#REF!</definedName>
    <definedName name="ins_tee_pvc_presion_3pulg" localSheetId="0">#REF!</definedName>
    <definedName name="ins_tee_pvc_presion_3pulg">#REF!</definedName>
    <definedName name="ins_tee_pvc_presion_3x3pulg">#REF!</definedName>
    <definedName name="ins_tee_pvc_presion_4x4pulg">#REF!</definedName>
    <definedName name="ins_tee_yee_pvc_drenaje_2X2pulg">#REF!</definedName>
    <definedName name="ins_tee_yee_pvc_drenaje_3X2pulg">#REF!</definedName>
    <definedName name="ins_tee_yee_pvc_drenaje_3X3pulg">#REF!</definedName>
    <definedName name="ins_tee_yee_pvc_drenaje_4X3pulg">#REF!</definedName>
    <definedName name="ins_tee_yee_pvc_drenaje_4X4pulg">#REF!</definedName>
    <definedName name="ins_tornillo_0.375pulg" localSheetId="0">#REF!</definedName>
    <definedName name="ins_tornillo_0.375pulg">#REF!</definedName>
    <definedName name="ins_tornillo_fijacion" localSheetId="0">#REF!</definedName>
    <definedName name="ins_tornillo_fijacion">#REF!</definedName>
    <definedName name="ins_tub_cpvc_0.5pulg" localSheetId="0">#REF!</definedName>
    <definedName name="ins_tub_cpvc_0.5pulg">#REF!</definedName>
    <definedName name="ins_tub_cpvc_0.75pulg" localSheetId="0">#REF!</definedName>
    <definedName name="ins_tub_cpvc_0.75pulg">#REF!</definedName>
    <definedName name="ins_tub_hg_2pulg" localSheetId="0">#REF!</definedName>
    <definedName name="ins_tub_hg_2pulg">#REF!</definedName>
    <definedName name="ins_tub_hg_3pulg" localSheetId="0">#REF!</definedName>
    <definedName name="ins_tub_hg_3pulg">#REF!</definedName>
    <definedName name="ins_tub_hn_0.75pulg">#REF!</definedName>
    <definedName name="ins_tub_hn_1.5pulg">#REF!</definedName>
    <definedName name="ins_tub_hn_2pulg">#REF!</definedName>
    <definedName name="ins_tub_hn_3pulg">#REF!</definedName>
    <definedName name="ins_tub_hn_4pulg">#REF!</definedName>
    <definedName name="ins_tub_hn_6pulg">#REF!</definedName>
    <definedName name="ins_tub_pe_pn10_0.5pulg">#REF!</definedName>
    <definedName name="ins_tub_pe_pn10_0.75pulg">#REF!</definedName>
    <definedName name="ins_tub_pe_pn10_1.5pulg">#REF!</definedName>
    <definedName name="ins_tub_pe_pn10_1pulg">#REF!</definedName>
    <definedName name="ins_tub_pe_pn10_2pulg">#REF!</definedName>
    <definedName name="ins_tub_pp_0.375pulg">#REF!</definedName>
    <definedName name="ins_tub_pp_0.5pulg">#REF!</definedName>
    <definedName name="ins_tub_pp_0.75pulg">#REF!</definedName>
    <definedName name="ins_tub_pp_1.5pulg">#REF!</definedName>
    <definedName name="ins_tub_pp_1pulg">#REF!</definedName>
    <definedName name="ins_tub_pp_2pulg">#REF!</definedName>
    <definedName name="ins_tub_pp_3pulg">#REF!</definedName>
    <definedName name="ins_tub_pp_4pulg">#REF!</definedName>
    <definedName name="ins_tub_pvc_sch40_0.5pul" localSheetId="0">#REF!</definedName>
    <definedName name="ins_tub_pvc_sch40_0.5pul">#REF!</definedName>
    <definedName name="ins_tub_pvc_sch40_0.75pul" localSheetId="0">#REF!</definedName>
    <definedName name="ins_tub_pvc_sch40_0.75pul">#REF!</definedName>
    <definedName name="ins_tub_pvc_sch40_1.5pul" localSheetId="0">#REF!</definedName>
    <definedName name="ins_tub_pvc_sch40_1.5pul">#REF!</definedName>
    <definedName name="ins_tub_pvc_sch40_1pul" localSheetId="0">#REF!</definedName>
    <definedName name="ins_tub_pvc_sch40_1pul">#REF!</definedName>
    <definedName name="ins_tub_pvc_sdr21_2pulg" localSheetId="0">#REF!</definedName>
    <definedName name="ins_tub_pvc_sdr21_2pulg">#REF!</definedName>
    <definedName name="ins_tub_pvc_sdr21_3pulg" localSheetId="0">#REF!</definedName>
    <definedName name="ins_tub_pvc_sdr21_3pulg">#REF!</definedName>
    <definedName name="ins_tub_pvc_sdr26_1.5pulg">#REF!</definedName>
    <definedName name="ins_tub_pvc_sdr26_2pulg" localSheetId="0">#REF!</definedName>
    <definedName name="ins_tub_pvc_sdr26_2pulg">#REF!</definedName>
    <definedName name="ins_tub_pvc_sdr26_3pulg" localSheetId="0">#REF!</definedName>
    <definedName name="ins_tub_pvc_sdr26_3pulg">#REF!</definedName>
    <definedName name="ins_tub_pvc_sdr26_4pulg">#REF!</definedName>
    <definedName name="ins_tub_pvc_sdr32.5_2pulg">#REF!</definedName>
    <definedName name="ins_tub_pvc_sdr32.5_3pulg">#REF!</definedName>
    <definedName name="ins_tub_pvc_sdr32.5_4pulg" localSheetId="0">#REF!</definedName>
    <definedName name="ins_tub_pvc_sdr32.5_4pulg">#REF!</definedName>
    <definedName name="ins_tub_pvc_sdr32.5_6pulg" localSheetId="0">#REF!</definedName>
    <definedName name="ins_tub_pvc_sdr32.5_6pulg">#REF!</definedName>
    <definedName name="ins_tub_pvc_sdr32.5_8pulg">#REF!</definedName>
    <definedName name="ins_tubo_flexible" localSheetId="0">#REF!</definedName>
    <definedName name="ins_tubo_flexible">#REF!</definedName>
    <definedName name="ins_tubo_telecopico">#REF!</definedName>
    <definedName name="ins_tuerca_0.375pulg" localSheetId="0">#REF!</definedName>
    <definedName name="ins_tuerca_0.375pulg">#REF!</definedName>
    <definedName name="ins_tuerca_0.5pulg" localSheetId="0">#REF!</definedName>
    <definedName name="ins_tuerca_0.5pulg">#REF!</definedName>
    <definedName name="ins_vacum">#REF!</definedName>
    <definedName name="ins_valvula_0.5pulg">#REF!</definedName>
    <definedName name="ins_valvula_0.75pulg" localSheetId="0">#REF!</definedName>
    <definedName name="ins_valvula_0.75pulg">#REF!</definedName>
    <definedName name="ins_valvula_1.5pulg" localSheetId="0">#REF!</definedName>
    <definedName name="ins_valvula_1.5pulg">#REF!</definedName>
    <definedName name="ins_valvula_1pulg" localSheetId="0">#REF!</definedName>
    <definedName name="ins_valvula_1pulg">#REF!</definedName>
    <definedName name="ins_valvula_2pulg" localSheetId="0">#REF!</definedName>
    <definedName name="ins_valvula_2pulg">#REF!</definedName>
    <definedName name="ins_valvula_3pulg">#REF!</definedName>
    <definedName name="ins_valvula_aire_1pulg">#REF!</definedName>
    <definedName name="ins_valvula_mariposa_1.5pulg">#REF!</definedName>
    <definedName name="ins_valvula_mariposa_2pulg">#REF!</definedName>
    <definedName name="ins_valvula_mariposa_3pulg">#REF!</definedName>
    <definedName name="ins_valvula_mariposa_4pulg">#REF!</definedName>
    <definedName name="ins_valvula_mariposa_6pulg">#REF!</definedName>
    <definedName name="ins_valvula_reguladora_1.5pulg">#REF!</definedName>
    <definedName name="ins_valvula_reguladora_1pulg" localSheetId="0">#REF!</definedName>
    <definedName name="ins_valvula_reguladora_1pulg">#REF!</definedName>
    <definedName name="ins_valvula_reguladora_2pulg" localSheetId="0">#REF!</definedName>
    <definedName name="ins_valvula_reguladora_2pulg">#REF!</definedName>
    <definedName name="ins_valvula_reguladora_4pulg">#REF!</definedName>
    <definedName name="ins_varilla_0.375pulg" localSheetId="0">#REF!</definedName>
    <definedName name="ins_varilla_0.375pulg">#REF!</definedName>
    <definedName name="ins_varilla_0.5pulg" localSheetId="0">#REF!</definedName>
    <definedName name="ins_varilla_0.5pulg">#REF!</definedName>
    <definedName name="ins_yee_pvc_drenaje_2pulg" localSheetId="0">#REF!</definedName>
    <definedName name="ins_yee_pvc_drenaje_2pulg">#REF!</definedName>
    <definedName name="ins_yee_pvc_drenaje_2X2pulg">#REF!</definedName>
    <definedName name="ins_yee_pvc_drenaje_3pulg" localSheetId="0">#REF!</definedName>
    <definedName name="ins_yee_pvc_drenaje_3pulg">#REF!</definedName>
    <definedName name="ins_yee_pvc_drenaje_3X2pulg">#REF!</definedName>
    <definedName name="ins_yee_pvc_drenaje_3X3pulg">#REF!</definedName>
    <definedName name="ins_yee_pvc_drenaje_4pulg" localSheetId="0">#REF!</definedName>
    <definedName name="ins_yee_pvc_drenaje_4pulg">#REF!</definedName>
    <definedName name="ins_yee_pvc_drenaje_4X2pulg">#REF!</definedName>
    <definedName name="ins_yee_pvc_drenaje_4X3pulg">#REF!</definedName>
    <definedName name="ins_yee_pvc_drenaje_4X4pulg">#REF!</definedName>
    <definedName name="ins_yee_pvc_drenaje_6X4pulg">#REF!</definedName>
    <definedName name="inseemmu" localSheetId="0">#REF!</definedName>
    <definedName name="inseemmu">#REF!</definedName>
    <definedName name="INST.ELECTRICA.EXTERIOR" localSheetId="0">#REF!</definedName>
    <definedName name="INST.ELECTRICA.EXTERIOR">#REF!</definedName>
    <definedName name="Inst.Sanitaria.1erN" localSheetId="0">#REF!</definedName>
    <definedName name="Inst.Sanitaria.1erN">#REF!</definedName>
    <definedName name="Inst.Sanitaria.1erN." localSheetId="0">#REF!</definedName>
    <definedName name="Inst.Sanitaria.1erN.">#REF!</definedName>
    <definedName name="Inst.Sanitaria.2do.3ery4toN" localSheetId="0">#REF!</definedName>
    <definedName name="Inst.Sanitaria.2do.3ery4toN">#REF!</definedName>
    <definedName name="Inst.sanitaria3er.4toy5toN" localSheetId="0">#REF!</definedName>
    <definedName name="Inst.sanitaria3er.4toy5toN">#REF!</definedName>
    <definedName name="instala" localSheetId="0">#REF!</definedName>
    <definedName name="instala">#REF!</definedName>
    <definedName name="instalacion.electrica.principal" localSheetId="0">#REF!</definedName>
    <definedName name="instalacion.electrica.principal">#REF!</definedName>
    <definedName name="Instalacion.sanitaria.Entrepiso" localSheetId="0">#REF!</definedName>
    <definedName name="Instalacion.sanitaria.Entrepiso">#REF!</definedName>
    <definedName name="instalaciontapacisterna">#REF!</definedName>
    <definedName name="instbarraminusvalido">#REF!</definedName>
    <definedName name="instelectricaextractor">#REF!</definedName>
    <definedName name="instfregaderodobleaccesorios">#REF!</definedName>
    <definedName name="instllavinpuerta">#REF!</definedName>
    <definedName name="instmecanicaextractor">#REF!</definedName>
    <definedName name="InstPtaCTA">#REF!</definedName>
    <definedName name="INSTVENT" localSheetId="0">#REF!</definedName>
    <definedName name="INSTVENT">#REF!</definedName>
    <definedName name="insumo">#REF!</definedName>
    <definedName name="INSUMO_1" localSheetId="0">#REF!</definedName>
    <definedName name="INSUMO_1">#REF!</definedName>
    <definedName name="INSUMO_1_10" localSheetId="0">#REF!</definedName>
    <definedName name="INSUMO_1_10">#REF!</definedName>
    <definedName name="INSUMO_1_11" localSheetId="0">#REF!</definedName>
    <definedName name="INSUMO_1_11">#REF!</definedName>
    <definedName name="INSUMO_1_6" localSheetId="0">#REF!</definedName>
    <definedName name="INSUMO_1_6">#REF!</definedName>
    <definedName name="INSUMO_1_7" localSheetId="0">#REF!</definedName>
    <definedName name="INSUMO_1_7">#REF!</definedName>
    <definedName name="INSUMO_1_8" localSheetId="0">#REF!</definedName>
    <definedName name="INSUMO_1_8">#REF!</definedName>
    <definedName name="INSUMO_1_9" localSheetId="0">#REF!</definedName>
    <definedName name="INSUMO_1_9">#REF!</definedName>
    <definedName name="INSUMOS" localSheetId="0">#REF!</definedName>
    <definedName name="INSUMOS">#REF!</definedName>
    <definedName name="insumos1" localSheetId="0">#REF!</definedName>
    <definedName name="insumos1">#REF!</definedName>
    <definedName name="insumossssss">#REF!</definedName>
    <definedName name="Int" localSheetId="0">#REF!</definedName>
    <definedName name="Int">#REF!</definedName>
    <definedName name="INT3W" localSheetId="0">#REF!</definedName>
    <definedName name="INT3W">#REF!</definedName>
    <definedName name="INT4W" localSheetId="0">#REF!</definedName>
    <definedName name="INT4W">#REF!</definedName>
    <definedName name="INTDOB" localSheetId="0">#REF!</definedName>
    <definedName name="INTDOB">#REF!</definedName>
    <definedName name="intdoble" localSheetId="0">#REF!</definedName>
    <definedName name="intdoble">#REF!</definedName>
    <definedName name="intercom" localSheetId="0">#REF!</definedName>
    <definedName name="intercom">#REF!</definedName>
    <definedName name="Interest_Rate" localSheetId="0">#REF!</definedName>
    <definedName name="Interest_Rate">#REF!</definedName>
    <definedName name="interr1">#REF!</definedName>
    <definedName name="interr2">#REF!</definedName>
    <definedName name="interr3v">#REF!</definedName>
    <definedName name="INTERRUPTOR_3w" localSheetId="0">#REF!</definedName>
    <definedName name="INTERRUPTOR_3w">#REF!</definedName>
    <definedName name="INTERRUPTOR_3w_10" localSheetId="0">#REF!</definedName>
    <definedName name="INTERRUPTOR_3w_10">#REF!</definedName>
    <definedName name="INTERRUPTOR_3w_11" localSheetId="0">#REF!</definedName>
    <definedName name="INTERRUPTOR_3w_11">#REF!</definedName>
    <definedName name="INTERRUPTOR_3w_6" localSheetId="0">#REF!</definedName>
    <definedName name="INTERRUPTOR_3w_6">#REF!</definedName>
    <definedName name="INTERRUPTOR_3w_7" localSheetId="0">#REF!</definedName>
    <definedName name="INTERRUPTOR_3w_7">#REF!</definedName>
    <definedName name="INTERRUPTOR_3w_8" localSheetId="0">#REF!</definedName>
    <definedName name="INTERRUPTOR_3w_8">#REF!</definedName>
    <definedName name="INTERRUPTOR_3w_9" localSheetId="0">#REF!</definedName>
    <definedName name="INTERRUPTOR_3w_9">#REF!</definedName>
    <definedName name="INTERRUPTOR_4w" localSheetId="0">#REF!</definedName>
    <definedName name="INTERRUPTOR_4w">#REF!</definedName>
    <definedName name="INTERRUPTOR_4w_10" localSheetId="0">#REF!</definedName>
    <definedName name="INTERRUPTOR_4w_10">#REF!</definedName>
    <definedName name="INTERRUPTOR_4w_11" localSheetId="0">#REF!</definedName>
    <definedName name="INTERRUPTOR_4w_11">#REF!</definedName>
    <definedName name="INTERRUPTOR_4w_6" localSheetId="0">#REF!</definedName>
    <definedName name="INTERRUPTOR_4w_6">#REF!</definedName>
    <definedName name="INTERRUPTOR_4w_7" localSheetId="0">#REF!</definedName>
    <definedName name="INTERRUPTOR_4w_7">#REF!</definedName>
    <definedName name="INTERRUPTOR_4w_8" localSheetId="0">#REF!</definedName>
    <definedName name="INTERRUPTOR_4w_8">#REF!</definedName>
    <definedName name="INTERRUPTOR_4w_9" localSheetId="0">#REF!</definedName>
    <definedName name="INTERRUPTOR_4w_9">#REF!</definedName>
    <definedName name="INTERRUPTOR_DOBLE" localSheetId="0">#REF!</definedName>
    <definedName name="INTERRUPTOR_DOBLE">#REF!</definedName>
    <definedName name="INTERRUPTOR_DOBLE_10" localSheetId="0">#REF!</definedName>
    <definedName name="INTERRUPTOR_DOBLE_10">#REF!</definedName>
    <definedName name="INTERRUPTOR_DOBLE_11" localSheetId="0">#REF!</definedName>
    <definedName name="INTERRUPTOR_DOBLE_11">#REF!</definedName>
    <definedName name="INTERRUPTOR_DOBLE_6" localSheetId="0">#REF!</definedName>
    <definedName name="INTERRUPTOR_DOBLE_6">#REF!</definedName>
    <definedName name="INTERRUPTOR_DOBLE_7" localSheetId="0">#REF!</definedName>
    <definedName name="INTERRUPTOR_DOBLE_7">#REF!</definedName>
    <definedName name="INTERRUPTOR_DOBLE_8" localSheetId="0">#REF!</definedName>
    <definedName name="INTERRUPTOR_DOBLE_8">#REF!</definedName>
    <definedName name="INTERRUPTOR_DOBLE_9" localSheetId="0">#REF!</definedName>
    <definedName name="INTERRUPTOR_DOBLE_9">#REF!</definedName>
    <definedName name="INTERRUPTOR_SENC" localSheetId="0">#REF!</definedName>
    <definedName name="INTERRUPTOR_SENC">#REF!</definedName>
    <definedName name="INTERRUPTOR_SENC_10" localSheetId="0">#REF!</definedName>
    <definedName name="INTERRUPTOR_SENC_10">#REF!</definedName>
    <definedName name="INTERRUPTOR_SENC_11" localSheetId="0">#REF!</definedName>
    <definedName name="INTERRUPTOR_SENC_11">#REF!</definedName>
    <definedName name="INTERRUPTOR_SENC_6" localSheetId="0">#REF!</definedName>
    <definedName name="INTERRUPTOR_SENC_6">#REF!</definedName>
    <definedName name="INTERRUPTOR_SENC_7" localSheetId="0">#REF!</definedName>
    <definedName name="INTERRUPTOR_SENC_7">#REF!</definedName>
    <definedName name="INTERRUPTOR_SENC_8" localSheetId="0">#REF!</definedName>
    <definedName name="INTERRUPTOR_SENC_8">#REF!</definedName>
    <definedName name="INTERRUPTOR_SENC_9" localSheetId="0">#REF!</definedName>
    <definedName name="INTERRUPTOR_SENC_9">#REF!</definedName>
    <definedName name="INTERRUPTOR3VIAS" localSheetId="0">#REF!</definedName>
    <definedName name="INTERRUPTOR3VIAS">#REF!</definedName>
    <definedName name="INTERRUPTOR4VIAS" localSheetId="0">#REF!</definedName>
    <definedName name="INTERRUPTOR4VIAS">#REF!</definedName>
    <definedName name="interruptor4way">#REF!</definedName>
    <definedName name="interruptorcuatrovias" localSheetId="0">#REF!</definedName>
    <definedName name="interruptorcuatrovias">#REF!</definedName>
    <definedName name="INTERRUPTORDOBLE" localSheetId="0">#REF!</definedName>
    <definedName name="INTERRUPTORDOBLE">#REF!</definedName>
    <definedName name="INTERRUPTORPILOTO" localSheetId="0">#REF!</definedName>
    <definedName name="INTERRUPTORPILOTO">#REF!</definedName>
    <definedName name="INTERRUPTORSENCILLO" localSheetId="0">#REF!</definedName>
    <definedName name="INTERRUPTORSENCILLO">#REF!</definedName>
    <definedName name="interruptorsencillocrema">#REF!</definedName>
    <definedName name="interruptortresvias" localSheetId="0">#REF!</definedName>
    <definedName name="interruptortresvias">#REF!</definedName>
    <definedName name="INTERRUPTORTRIPLE" localSheetId="0">#REF!</definedName>
    <definedName name="INTERRUPTORTRIPLE">#REF!</definedName>
    <definedName name="interruptortriplecrema">#REF!</definedName>
    <definedName name="Intersencillo" localSheetId="0">#REF!</definedName>
    <definedName name="Intersencillo">#REF!</definedName>
    <definedName name="Interup100amp" localSheetId="0">#REF!</definedName>
    <definedName name="Interup100amp">#REF!</definedName>
    <definedName name="Interup2" localSheetId="0">#REF!</definedName>
    <definedName name="Interup2">#REF!</definedName>
    <definedName name="Interup23w" localSheetId="0">#REF!</definedName>
    <definedName name="Interup23w">#REF!</definedName>
    <definedName name="Interup2cp" localSheetId="0">#REF!</definedName>
    <definedName name="Interup2cp">#REF!</definedName>
    <definedName name="Interup3" localSheetId="0">#REF!</definedName>
    <definedName name="Interup3">#REF!</definedName>
    <definedName name="Interup30a" localSheetId="0">#REF!</definedName>
    <definedName name="Interup30a">#REF!</definedName>
    <definedName name="Interup33w" localSheetId="0">#REF!</definedName>
    <definedName name="Interup33w">#REF!</definedName>
    <definedName name="Interup3cp" localSheetId="0">#REF!</definedName>
    <definedName name="Interup3cp">#REF!</definedName>
    <definedName name="INTERUP4W" localSheetId="0">#REF!</definedName>
    <definedName name="INTERUP4W">#REF!</definedName>
    <definedName name="Interup60a" localSheetId="0">#REF!</definedName>
    <definedName name="Interup60a">#REF!</definedName>
    <definedName name="Interupsencillo3w" localSheetId="0">#REF!</definedName>
    <definedName name="Interupsencillo3w">#REF!</definedName>
    <definedName name="Interupsencillocp" localSheetId="0">#REF!</definedName>
    <definedName name="Interupsencillocp">#REF!</definedName>
    <definedName name="ints" localSheetId="0">#REF!</definedName>
    <definedName name="ints">#REF!</definedName>
    <definedName name="INTSEN" localSheetId="0">#REF!</definedName>
    <definedName name="INTSEN">#REF!</definedName>
    <definedName name="intsenc" localSheetId="0">#REF!</definedName>
    <definedName name="intsenc">#REF!</definedName>
    <definedName name="inversor3.6k24v">#REF!</definedName>
    <definedName name="itabo" localSheetId="0">#REF!</definedName>
    <definedName name="itabo">#REF!</definedName>
    <definedName name="itbi" localSheetId="0">#REF!</definedName>
    <definedName name="itbi">#REF!</definedName>
    <definedName name="ITBIS" localSheetId="0">#REF!</definedName>
    <definedName name="ITBIS">#REF!</definedName>
    <definedName name="Itbis_carp2in" localSheetId="0">#REF!</definedName>
    <definedName name="Itbis_carp2in">#REF!</definedName>
    <definedName name="ITBISCA05pulg" localSheetId="0">#REF!</definedName>
    <definedName name="ITBISCA05pulg">#REF!</definedName>
    <definedName name="ITBISCA15pulg" localSheetId="0">#REF!</definedName>
    <definedName name="ITBISCA15pulg">#REF!</definedName>
    <definedName name="ITBISCA1pulg" localSheetId="0">#REF!</definedName>
    <definedName name="ITBISCA1pulg">#REF!</definedName>
    <definedName name="ITBISCA25pulg" localSheetId="0">#REF!</definedName>
    <definedName name="ITBISCA25pulg">#REF!</definedName>
    <definedName name="ITBISCA2pulg" localSheetId="0">#REF!</definedName>
    <definedName name="ITBISCA2pulg">#REF!</definedName>
    <definedName name="ITBISCA3pulg" localSheetId="0">#REF!</definedName>
    <definedName name="ITBISCA3pulg">#REF!</definedName>
    <definedName name="ITBISCA4pulg" localSheetId="0">#REF!</definedName>
    <definedName name="ITBISCA4pulg">#REF!</definedName>
    <definedName name="ITBS" localSheetId="0">#REF!</definedName>
    <definedName name="ITBS">#REF!</definedName>
    <definedName name="itebis" localSheetId="0">#REF!</definedName>
    <definedName name="itebis">#REF!</definedName>
    <definedName name="Item2">#N/A</definedName>
    <definedName name="iu" localSheetId="0">#REF!</definedName>
    <definedName name="iu">#REF!</definedName>
    <definedName name="Izado_de_Tabletas" localSheetId="0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>#REF!</definedName>
    <definedName name="Izaje_de_Vigas_Postensadas_2">#N/A</definedName>
    <definedName name="Izaje_de_Vigas_Postensadas_3">#N/A</definedName>
    <definedName name="J" localSheetId="0">#REF!</definedName>
    <definedName name="J" hidden="1">{#N/A,#N/A,FALSE,"Planilha";#N/A,#N/A,FALSE,"Resumo";#N/A,#N/A,FALSE,"Fisico";#N/A,#N/A,FALSE,"Financeiro";#N/A,#N/A,FALSE,"Financeiro"}</definedName>
    <definedName name="JAGS" localSheetId="0">#REF!</definedName>
    <definedName name="JAGS">#REF!</definedName>
    <definedName name="Jamba.caoba" localSheetId="0">#REF!</definedName>
    <definedName name="Jamba.caoba">#REF!</definedName>
    <definedName name="JARABACOA">#REF!</definedName>
    <definedName name="jfuoe" localSheetId="0" hidden="1">#REF!</definedName>
    <definedName name="jfuoe" hidden="1">#REF!</definedName>
    <definedName name="jiro" hidden="1">#REF!</definedName>
    <definedName name="jjgfsdc" localSheetId="0">#REF!</definedName>
    <definedName name="jjgfsdc">#REF!</definedName>
    <definedName name="jjjjp">#REF!</definedName>
    <definedName name="jminimo" localSheetId="0">#REF!</definedName>
    <definedName name="jminimo">#REF!</definedName>
    <definedName name="joaquin" localSheetId="0">#REF!</definedName>
    <definedName name="joaquin">#REF!</definedName>
    <definedName name="JOEL" localSheetId="0">#REF!</definedName>
    <definedName name="JOEL">#REF!</definedName>
    <definedName name="Jornal">#REF!</definedName>
    <definedName name="Jose" localSheetId="0">#REF!</definedName>
    <definedName name="Jose">#REF!</definedName>
    <definedName name="jumperbateria">#REF!</definedName>
    <definedName name="junta.water.stop" localSheetId="0">#REF!</definedName>
    <definedName name="junta.water.stop">#REF!</definedName>
    <definedName name="JUNTA_CERA_INODORO" localSheetId="0">#REF!</definedName>
    <definedName name="JUNTA_CERA_INODORO">#REF!</definedName>
    <definedName name="JUNTA_CERA_INODORO_10" localSheetId="0">#REF!</definedName>
    <definedName name="JUNTA_CERA_INODORO_10">#REF!</definedName>
    <definedName name="JUNTA_CERA_INODORO_11" localSheetId="0">#REF!</definedName>
    <definedName name="JUNTA_CERA_INODORO_11">#REF!</definedName>
    <definedName name="JUNTA_CERA_INODORO_6" localSheetId="0">#REF!</definedName>
    <definedName name="JUNTA_CERA_INODORO_6">#REF!</definedName>
    <definedName name="JUNTA_CERA_INODORO_7" localSheetId="0">#REF!</definedName>
    <definedName name="JUNTA_CERA_INODORO_7">#REF!</definedName>
    <definedName name="JUNTA_CERA_INODORO_8" localSheetId="0">#REF!</definedName>
    <definedName name="JUNTA_CERA_INODORO_8">#REF!</definedName>
    <definedName name="JUNTA_CERA_INODORO_9" localSheetId="0">#REF!</definedName>
    <definedName name="JUNTA_CERA_INODORO_9">#REF!</definedName>
    <definedName name="JUNTA_DRESSER_12" localSheetId="0">#REF!</definedName>
    <definedName name="JUNTA_DRESSER_12">#REF!</definedName>
    <definedName name="JUNTA_DRESSER_12_10" localSheetId="0">#REF!</definedName>
    <definedName name="JUNTA_DRESSER_12_10">#REF!</definedName>
    <definedName name="JUNTA_DRESSER_12_11" localSheetId="0">#REF!</definedName>
    <definedName name="JUNTA_DRESSER_12_11">#REF!</definedName>
    <definedName name="JUNTA_DRESSER_12_6" localSheetId="0">#REF!</definedName>
    <definedName name="JUNTA_DRESSER_12_6">#REF!</definedName>
    <definedName name="JUNTA_DRESSER_12_7" localSheetId="0">#REF!</definedName>
    <definedName name="JUNTA_DRESSER_12_7">#REF!</definedName>
    <definedName name="JUNTA_DRESSER_12_8" localSheetId="0">#REF!</definedName>
    <definedName name="JUNTA_DRESSER_12_8">#REF!</definedName>
    <definedName name="JUNTA_DRESSER_12_9" localSheetId="0">#REF!</definedName>
    <definedName name="JUNTA_DRESSER_12_9">#REF!</definedName>
    <definedName name="JUNTA_DRESSER_16" localSheetId="0">#REF!</definedName>
    <definedName name="JUNTA_DRESSER_16">#REF!</definedName>
    <definedName name="JUNTA_DRESSER_16_10" localSheetId="0">#REF!</definedName>
    <definedName name="JUNTA_DRESSER_16_10">#REF!</definedName>
    <definedName name="JUNTA_DRESSER_16_11" localSheetId="0">#REF!</definedName>
    <definedName name="JUNTA_DRESSER_16_11">#REF!</definedName>
    <definedName name="JUNTA_DRESSER_16_6" localSheetId="0">#REF!</definedName>
    <definedName name="JUNTA_DRESSER_16_6">#REF!</definedName>
    <definedName name="JUNTA_DRESSER_16_7" localSheetId="0">#REF!</definedName>
    <definedName name="JUNTA_DRESSER_16_7">#REF!</definedName>
    <definedName name="JUNTA_DRESSER_16_8" localSheetId="0">#REF!</definedName>
    <definedName name="JUNTA_DRESSER_16_8">#REF!</definedName>
    <definedName name="JUNTA_DRESSER_16_9" localSheetId="0">#REF!</definedName>
    <definedName name="JUNTA_DRESSER_16_9">#REF!</definedName>
    <definedName name="JUNTA_DRESSER_2" localSheetId="0">#REF!</definedName>
    <definedName name="JUNTA_DRESSER_2">#REF!</definedName>
    <definedName name="JUNTA_DRESSER_2_10" localSheetId="0">#REF!</definedName>
    <definedName name="JUNTA_DRESSER_2_10">#REF!</definedName>
    <definedName name="JUNTA_DRESSER_2_11" localSheetId="0">#REF!</definedName>
    <definedName name="JUNTA_DRESSER_2_11">#REF!</definedName>
    <definedName name="JUNTA_DRESSER_2_6" localSheetId="0">#REF!</definedName>
    <definedName name="JUNTA_DRESSER_2_6">#REF!</definedName>
    <definedName name="JUNTA_DRESSER_2_7" localSheetId="0">#REF!</definedName>
    <definedName name="JUNTA_DRESSER_2_7">#REF!</definedName>
    <definedName name="JUNTA_DRESSER_2_8" localSheetId="0">#REF!</definedName>
    <definedName name="JUNTA_DRESSER_2_8">#REF!</definedName>
    <definedName name="JUNTA_DRESSER_2_9" localSheetId="0">#REF!</definedName>
    <definedName name="JUNTA_DRESSER_2_9">#REF!</definedName>
    <definedName name="JUNTA_DRESSER_3" localSheetId="0">#REF!</definedName>
    <definedName name="JUNTA_DRESSER_3">#REF!</definedName>
    <definedName name="JUNTA_DRESSER_3_10" localSheetId="0">#REF!</definedName>
    <definedName name="JUNTA_DRESSER_3_10">#REF!</definedName>
    <definedName name="JUNTA_DRESSER_3_11" localSheetId="0">#REF!</definedName>
    <definedName name="JUNTA_DRESSER_3_11">#REF!</definedName>
    <definedName name="JUNTA_DRESSER_3_6" localSheetId="0">#REF!</definedName>
    <definedName name="JUNTA_DRESSER_3_6">#REF!</definedName>
    <definedName name="JUNTA_DRESSER_3_7" localSheetId="0">#REF!</definedName>
    <definedName name="JUNTA_DRESSER_3_7">#REF!</definedName>
    <definedName name="JUNTA_DRESSER_3_8" localSheetId="0">#REF!</definedName>
    <definedName name="JUNTA_DRESSER_3_8">#REF!</definedName>
    <definedName name="JUNTA_DRESSER_3_9" localSheetId="0">#REF!</definedName>
    <definedName name="JUNTA_DRESSER_3_9">#REF!</definedName>
    <definedName name="JUNTA_DRESSER_4" localSheetId="0">#REF!</definedName>
    <definedName name="JUNTA_DRESSER_4">#REF!</definedName>
    <definedName name="JUNTA_DRESSER_4_10" localSheetId="0">#REF!</definedName>
    <definedName name="JUNTA_DRESSER_4_10">#REF!</definedName>
    <definedName name="JUNTA_DRESSER_4_11" localSheetId="0">#REF!</definedName>
    <definedName name="JUNTA_DRESSER_4_11">#REF!</definedName>
    <definedName name="JUNTA_DRESSER_4_6" localSheetId="0">#REF!</definedName>
    <definedName name="JUNTA_DRESSER_4_6">#REF!</definedName>
    <definedName name="JUNTA_DRESSER_4_7" localSheetId="0">#REF!</definedName>
    <definedName name="JUNTA_DRESSER_4_7">#REF!</definedName>
    <definedName name="JUNTA_DRESSER_4_8" localSheetId="0">#REF!</definedName>
    <definedName name="JUNTA_DRESSER_4_8">#REF!</definedName>
    <definedName name="JUNTA_DRESSER_4_9" localSheetId="0">#REF!</definedName>
    <definedName name="JUNTA_DRESSER_4_9">#REF!</definedName>
    <definedName name="JUNTA_DRESSER_6" localSheetId="0">#REF!</definedName>
    <definedName name="JUNTA_DRESSER_6">#REF!</definedName>
    <definedName name="JUNTA_DRESSER_6_10" localSheetId="0">#REF!</definedName>
    <definedName name="JUNTA_DRESSER_6_10">#REF!</definedName>
    <definedName name="JUNTA_DRESSER_6_11" localSheetId="0">#REF!</definedName>
    <definedName name="JUNTA_DRESSER_6_11">#REF!</definedName>
    <definedName name="JUNTA_DRESSER_6_6" localSheetId="0">#REF!</definedName>
    <definedName name="JUNTA_DRESSER_6_6">#REF!</definedName>
    <definedName name="JUNTA_DRESSER_6_7" localSheetId="0">#REF!</definedName>
    <definedName name="JUNTA_DRESSER_6_7">#REF!</definedName>
    <definedName name="JUNTA_DRESSER_6_8" localSheetId="0">#REF!</definedName>
    <definedName name="JUNTA_DRESSER_6_8">#REF!</definedName>
    <definedName name="JUNTA_DRESSER_6_9" localSheetId="0">#REF!</definedName>
    <definedName name="JUNTA_DRESSER_6_9">#REF!</definedName>
    <definedName name="JUNTA_DRESSER_8" localSheetId="0">#REF!</definedName>
    <definedName name="JUNTA_DRESSER_8">#REF!</definedName>
    <definedName name="JUNTA_DRESSER_8_10" localSheetId="0">#REF!</definedName>
    <definedName name="JUNTA_DRESSER_8_10">#REF!</definedName>
    <definedName name="JUNTA_DRESSER_8_11" localSheetId="0">#REF!</definedName>
    <definedName name="JUNTA_DRESSER_8_11">#REF!</definedName>
    <definedName name="JUNTA_DRESSER_8_6" localSheetId="0">#REF!</definedName>
    <definedName name="JUNTA_DRESSER_8_6">#REF!</definedName>
    <definedName name="JUNTA_DRESSER_8_7" localSheetId="0">#REF!</definedName>
    <definedName name="JUNTA_DRESSER_8_7">#REF!</definedName>
    <definedName name="JUNTA_DRESSER_8_8" localSheetId="0">#REF!</definedName>
    <definedName name="JUNTA_DRESSER_8_8">#REF!</definedName>
    <definedName name="JUNTA_DRESSER_8_9" localSheetId="0">#REF!</definedName>
    <definedName name="JUNTA_DRESSER_8_9">#REF!</definedName>
    <definedName name="JUNTA_WATER_STOP_9" localSheetId="0">#REF!</definedName>
    <definedName name="JUNTA_WATER_STOP_9">#REF!</definedName>
    <definedName name="JUNTA_WATER_STOP_9_10" localSheetId="0">#REF!</definedName>
    <definedName name="JUNTA_WATER_STOP_9_10">#REF!</definedName>
    <definedName name="JUNTA_WATER_STOP_9_11" localSheetId="0">#REF!</definedName>
    <definedName name="JUNTA_WATER_STOP_9_11">#REF!</definedName>
    <definedName name="JUNTA_WATER_STOP_9_6" localSheetId="0">#REF!</definedName>
    <definedName name="JUNTA_WATER_STOP_9_6">#REF!</definedName>
    <definedName name="JUNTA_WATER_STOP_9_7" localSheetId="0">#REF!</definedName>
    <definedName name="JUNTA_WATER_STOP_9_7">#REF!</definedName>
    <definedName name="JUNTA_WATER_STOP_9_8" localSheetId="0">#REF!</definedName>
    <definedName name="JUNTA_WATER_STOP_9_8">#REF!</definedName>
    <definedName name="JUNTA_WATER_STOP_9_9" localSheetId="0">#REF!</definedName>
    <definedName name="JUNTA_WATER_STOP_9_9">#REF!</definedName>
    <definedName name="JUNTACERA" localSheetId="0">#REF!</definedName>
    <definedName name="JUNTACERA">#REF!</definedName>
    <definedName name="juntacerainodoro">#REF!</definedName>
    <definedName name="jvcjvjbsdkvbsd" localSheetId="0">#REF!</definedName>
    <definedName name="jvcjvjbsdkvbsd">#REF!</definedName>
    <definedName name="jy" localSheetId="0">#REF!</definedName>
    <definedName name="jy">#REF!</definedName>
    <definedName name="K" localSheetId="0" hidden="1">#REF!</definedName>
    <definedName name="K" hidden="1">#REF!</definedName>
    <definedName name="kerosene" localSheetId="0">#REF!</definedName>
    <definedName name="kerosene">#REF!</definedName>
    <definedName name="key" localSheetId="0" hidden="1">#REF!</definedName>
    <definedName name="key" hidden="1">#REF!</definedName>
    <definedName name="kglb">0.453592</definedName>
    <definedName name="khvf" localSheetId="0">#REF!</definedName>
    <definedName name="khvf">#REF!</definedName>
    <definedName name="kijop" localSheetId="0">#REF!</definedName>
    <definedName name="kijop">#REF!</definedName>
    <definedName name="Kilometro" localSheetId="0">#REF!</definedName>
    <definedName name="Kilometro">#REF!</definedName>
    <definedName name="kk">#REF!</definedName>
    <definedName name="komatsu" localSheetId="0">#REF!</definedName>
    <definedName name="komatsu">#REF!</definedName>
    <definedName name="Kurt" localSheetId="0">#REF!</definedName>
    <definedName name="Kurt">#REF!</definedName>
    <definedName name="L" localSheetId="0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5" localSheetId="0">#REF!</definedName>
    <definedName name="L_5">#REF!</definedName>
    <definedName name="L195d125">#REF!</definedName>
    <definedName name="LABORATORIO" localSheetId="0">#REF!</definedName>
    <definedName name="LABORATORIO">#REF!</definedName>
    <definedName name="Ladrillos.2x4x8pulg." localSheetId="0">#REF!</definedName>
    <definedName name="Ladrillos.2x4x8pulg.">#REF!</definedName>
    <definedName name="LADRILLOS_4x8x2" localSheetId="0">#REF!</definedName>
    <definedName name="LADRILLOS_4x8x2">#REF!</definedName>
    <definedName name="LADRILLOS_4x8x2_10" localSheetId="0">#REF!</definedName>
    <definedName name="LADRILLOS_4x8x2_10">#REF!</definedName>
    <definedName name="LADRILLOS_4x8x2_11" localSheetId="0">#REF!</definedName>
    <definedName name="LADRILLOS_4x8x2_11">#REF!</definedName>
    <definedName name="LADRILLOS_4x8x2_6" localSheetId="0">#REF!</definedName>
    <definedName name="LADRILLOS_4x8x2_6">#REF!</definedName>
    <definedName name="LADRILLOS_4x8x2_7" localSheetId="0">#REF!</definedName>
    <definedName name="LADRILLOS_4x8x2_7">#REF!</definedName>
    <definedName name="LADRILLOS_4x8x2_8" localSheetId="0">#REF!</definedName>
    <definedName name="LADRILLOS_4x8x2_8">#REF!</definedName>
    <definedName name="LADRILLOS_4x8x2_9" localSheetId="0">#REF!</definedName>
    <definedName name="LADRILLOS_4x8x2_9">#REF!</definedName>
    <definedName name="LAMP">#REF!</definedName>
    <definedName name="LAMP1">#REF!</definedName>
    <definedName name="lamp2" localSheetId="0">#REF!</definedName>
    <definedName name="lamp2">#REF!</definedName>
    <definedName name="lamp4" localSheetId="0">#REF!</definedName>
    <definedName name="lamp4">#REF!</definedName>
    <definedName name="lamp4x40" localSheetId="0">#REF!</definedName>
    <definedName name="lamp4x40">#REF!</definedName>
    <definedName name="LAMPARA_FLUORESC_2x4" localSheetId="0">#REF!</definedName>
    <definedName name="LAMPARA_FLUORESC_2x4">#REF!</definedName>
    <definedName name="LAMPARA_FLUORESC_2x4_10" localSheetId="0">#REF!</definedName>
    <definedName name="LAMPARA_FLUORESC_2x4_10">#REF!</definedName>
    <definedName name="LAMPARA_FLUORESC_2x4_11" localSheetId="0">#REF!</definedName>
    <definedName name="LAMPARA_FLUORESC_2x4_11">#REF!</definedName>
    <definedName name="LAMPARA_FLUORESC_2x4_6" localSheetId="0">#REF!</definedName>
    <definedName name="LAMPARA_FLUORESC_2x4_6">#REF!</definedName>
    <definedName name="LAMPARA_FLUORESC_2x4_7" localSheetId="0">#REF!</definedName>
    <definedName name="LAMPARA_FLUORESC_2x4_7">#REF!</definedName>
    <definedName name="LAMPARA_FLUORESC_2x4_8" localSheetId="0">#REF!</definedName>
    <definedName name="LAMPARA_FLUORESC_2x4_8">#REF!</definedName>
    <definedName name="LAMPARA_FLUORESC_2x4_9" localSheetId="0">#REF!</definedName>
    <definedName name="LAMPARA_FLUORESC_2x4_9">#REF!</definedName>
    <definedName name="lamparabajoconsumoexterior">#REF!</definedName>
    <definedName name="LAMPARAS" localSheetId="0">#REF!</definedName>
    <definedName name="LAMPARAS">#REF!</definedName>
    <definedName name="LAMPARAS_DE_1500W_220V" localSheetId="0">#REF!</definedName>
    <definedName name="LAMPARAS_DE_1500W_220V">#REF!</definedName>
    <definedName name="LAMPARASECADOR">#REF!</definedName>
    <definedName name="LAMPSECADOR">#REF!</definedName>
    <definedName name="LAQUEAR_MADERA" localSheetId="0">#REF!</definedName>
    <definedName name="LAQUEAR_MADERA">#REF!</definedName>
    <definedName name="LAQUEAR_MADERA_10" localSheetId="0">#REF!</definedName>
    <definedName name="LAQUEAR_MADERA_10">#REF!</definedName>
    <definedName name="LAQUEAR_MADERA_11" localSheetId="0">#REF!</definedName>
    <definedName name="LAQUEAR_MADERA_11">#REF!</definedName>
    <definedName name="LAQUEAR_MADERA_6" localSheetId="0">#REF!</definedName>
    <definedName name="LAQUEAR_MADERA_6">#REF!</definedName>
    <definedName name="LAQUEAR_MADERA_7" localSheetId="0">#REF!</definedName>
    <definedName name="LAQUEAR_MADERA_7">#REF!</definedName>
    <definedName name="LAQUEAR_MADERA_8" localSheetId="0">#REF!</definedName>
    <definedName name="LAQUEAR_MADERA_8">#REF!</definedName>
    <definedName name="LAQUEAR_MADERA_9" localSheetId="0">#REF!</definedName>
    <definedName name="LAQUEAR_MADERA_9">#REF!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st_Row">#N/A</definedName>
    <definedName name="LATEX" localSheetId="0">#REF!</definedName>
    <definedName name="LATEX">#REF!</definedName>
    <definedName name="Lav" localSheetId="0">#REF!</definedName>
    <definedName name="Lav">#REF!</definedName>
    <definedName name="Lav.American.Standar.Saona" localSheetId="0">#REF!</definedName>
    <definedName name="Lav.American.Standar.Saona">#REF!</definedName>
    <definedName name="lav_mec" localSheetId="0">#REF!</definedName>
    <definedName name="lav_mec">#REF!</definedName>
    <definedName name="lava" localSheetId="0">#REF!</definedName>
    <definedName name="lava">#REF!</definedName>
    <definedName name="Lavac" localSheetId="0">#REF!</definedName>
    <definedName name="Lavac">#REF!</definedName>
    <definedName name="lavade">#REF!</definedName>
    <definedName name="Lavadero">#REF!</definedName>
    <definedName name="LAVADERO_DOBLE" localSheetId="0">#REF!</definedName>
    <definedName name="LAVADERO_DOBLE">#REF!</definedName>
    <definedName name="LAVADERO_DOBLE_10" localSheetId="0">#REF!</definedName>
    <definedName name="LAVADERO_DOBLE_10">#REF!</definedName>
    <definedName name="LAVADERO_DOBLE_11" localSheetId="0">#REF!</definedName>
    <definedName name="LAVADERO_DOBLE_11">#REF!</definedName>
    <definedName name="LAVADERO_DOBLE_6" localSheetId="0">#REF!</definedName>
    <definedName name="LAVADERO_DOBLE_6">#REF!</definedName>
    <definedName name="LAVADERO_DOBLE_7" localSheetId="0">#REF!</definedName>
    <definedName name="LAVADERO_DOBLE_7">#REF!</definedName>
    <definedName name="LAVADERO_DOBLE_8" localSheetId="0">#REF!</definedName>
    <definedName name="LAVADERO_DOBLE_8">#REF!</definedName>
    <definedName name="LAVADERO_DOBLE_9" localSheetId="0">#REF!</definedName>
    <definedName name="LAVADERO_DOBLE_9">#REF!</definedName>
    <definedName name="LAVADERO_GRANITO_SENCILLO" localSheetId="0">#REF!</definedName>
    <definedName name="LAVADERO_GRANITO_SENCILLO">#REF!</definedName>
    <definedName name="LAVADERO_GRANITO_SENCILLO_10" localSheetId="0">#REF!</definedName>
    <definedName name="LAVADERO_GRANITO_SENCILLO_10">#REF!</definedName>
    <definedName name="LAVADERO_GRANITO_SENCILLO_11" localSheetId="0">#REF!</definedName>
    <definedName name="LAVADERO_GRANITO_SENCILLO_11">#REF!</definedName>
    <definedName name="LAVADERO_GRANITO_SENCILLO_6" localSheetId="0">#REF!</definedName>
    <definedName name="LAVADERO_GRANITO_SENCILLO_6">#REF!</definedName>
    <definedName name="LAVADERO_GRANITO_SENCILLO_7" localSheetId="0">#REF!</definedName>
    <definedName name="LAVADERO_GRANITO_SENCILLO_7">#REF!</definedName>
    <definedName name="LAVADERO_GRANITO_SENCILLO_8" localSheetId="0">#REF!</definedName>
    <definedName name="LAVADERO_GRANITO_SENCILLO_8">#REF!</definedName>
    <definedName name="LAVADERO_GRANITO_SENCILLO_9" localSheetId="0">#REF!</definedName>
    <definedName name="LAVADERO_GRANITO_SENCILLO_9">#REF!</definedName>
    <definedName name="Lavadero2bocas">#REF!</definedName>
    <definedName name="LAVADERODOBLE">#REF!</definedName>
    <definedName name="LAVADEROS" localSheetId="0">#REF!</definedName>
    <definedName name="LAVADEROS">#REF!</definedName>
    <definedName name="LAVADEROSENCILLO" localSheetId="0">#REF!</definedName>
    <definedName name="LAVADEROSENCILLO">#REF!</definedName>
    <definedName name="Lavado.Marmol" localSheetId="0">#REF!</definedName>
    <definedName name="Lavado.Marmol">#REF!</definedName>
    <definedName name="lavamano.rondalyn" localSheetId="0">#REF!</definedName>
    <definedName name="lavamano.rondalyn">#REF!</definedName>
    <definedName name="LAVAMANO_19x17_BCO" localSheetId="0">#REF!</definedName>
    <definedName name="LAVAMANO_19x17_BCO">#REF!</definedName>
    <definedName name="LAVAMANO_19x17_BCO_10" localSheetId="0">#REF!</definedName>
    <definedName name="LAVAMANO_19x17_BCO_10">#REF!</definedName>
    <definedName name="LAVAMANO_19x17_BCO_11" localSheetId="0">#REF!</definedName>
    <definedName name="LAVAMANO_19x17_BCO_11">#REF!</definedName>
    <definedName name="LAVAMANO_19x17_BCO_6" localSheetId="0">#REF!</definedName>
    <definedName name="LAVAMANO_19x17_BCO_6">#REF!</definedName>
    <definedName name="LAVAMANO_19x17_BCO_7" localSheetId="0">#REF!</definedName>
    <definedName name="LAVAMANO_19x17_BCO_7">#REF!</definedName>
    <definedName name="LAVAMANO_19x17_BCO_8" localSheetId="0">#REF!</definedName>
    <definedName name="LAVAMANO_19x17_BCO_8">#REF!</definedName>
    <definedName name="LAVAMANO_19x17_BCO_9" localSheetId="0">#REF!</definedName>
    <definedName name="LAVAMANO_19x17_BCO_9">#REF!</definedName>
    <definedName name="LavamanoAcc">#REF!</definedName>
    <definedName name="LAVAMANOC" localSheetId="0">#REF!</definedName>
    <definedName name="LAVAMANOC">#REF!</definedName>
    <definedName name="LAVAMANOS">#REF!</definedName>
    <definedName name="LAVAMANOSC" localSheetId="0">#REF!</definedName>
    <definedName name="LAVAMANOSC">#REF!</definedName>
    <definedName name="LAVAMANOSCAMBIO" localSheetId="0">#REF!</definedName>
    <definedName name="LAVAMANOSCAMBIO">#REF!</definedName>
    <definedName name="lavamanoscolor" localSheetId="0">#REF!</definedName>
    <definedName name="lavamanoscolor">#REF!</definedName>
    <definedName name="lavamanosovaladocolor" localSheetId="0">#REF!</definedName>
    <definedName name="lavamanosovaladocolor">#REF!</definedName>
    <definedName name="LavamanosPop">#REF!</definedName>
    <definedName name="lavamanosroyalpedestal">#REF!</definedName>
    <definedName name="lavamanossevicioblanco" localSheetId="0">#REF!</definedName>
    <definedName name="lavamanossevicioblanco">#REF!</definedName>
    <definedName name="Lavame" localSheetId="0">#REF!</definedName>
    <definedName name="Lavame">#REF!</definedName>
    <definedName name="Lavape" localSheetId="0">#REF!</definedName>
    <definedName name="Lavape">#REF!</definedName>
    <definedName name="LavePaso3">#REF!</definedName>
    <definedName name="LAVGRA1BCO" localSheetId="0">#REF!</definedName>
    <definedName name="LAVGRA1BCO">#REF!</definedName>
    <definedName name="LAVGRA1BCOPVC" localSheetId="0">#REF!</definedName>
    <definedName name="LAVGRA1BCOPVC">#REF!</definedName>
    <definedName name="LAVGRA2BCO" localSheetId="0">#REF!</definedName>
    <definedName name="LAVGRA2BCO">#REF!</definedName>
    <definedName name="LAVGRA2BCOPVC" localSheetId="0">#REF!</definedName>
    <definedName name="LAVGRA2BCOPVC">#REF!</definedName>
    <definedName name="Lavm" localSheetId="0">#REF!</definedName>
    <definedName name="Lavm">#REF!</definedName>
    <definedName name="LAVM1917BCO" localSheetId="0">#REF!</definedName>
    <definedName name="LAVM1917BCO">#REF!</definedName>
    <definedName name="LAVM1917BCOPVC" localSheetId="0">#REF!</definedName>
    <definedName name="LAVM1917BCOPVC">#REF!</definedName>
    <definedName name="LAVM1917COL" localSheetId="0">#REF!</definedName>
    <definedName name="LAVM1917COL">#REF!</definedName>
    <definedName name="LAVM1917COLPVC" localSheetId="0">#REF!</definedName>
    <definedName name="LAVM1917COLPVC">#REF!</definedName>
    <definedName name="LAVMOVABCO" localSheetId="0">#REF!</definedName>
    <definedName name="LAVMOVABCO">#REF!</definedName>
    <definedName name="LAVMOVABCOPVC" localSheetId="0">#REF!</definedName>
    <definedName name="LAVMOVABCOPVC">#REF!</definedName>
    <definedName name="LAVMOVACOL" localSheetId="0">#REF!</definedName>
    <definedName name="LAVMOVACOL">#REF!</definedName>
    <definedName name="LAVMOVACOLPVC" localSheetId="0">#REF!</definedName>
    <definedName name="LAVMOVACOLPVC">#REF!</definedName>
    <definedName name="LAVMSERBCO" localSheetId="0">#REF!</definedName>
    <definedName name="LAVMSERBCO">#REF!</definedName>
    <definedName name="LAVMSERBCOPVC" localSheetId="0">#REF!</definedName>
    <definedName name="LAVMSERBCOPVC">#REF!</definedName>
    <definedName name="LAVOVAEMPBCOCONTRA" localSheetId="0">#REF!</definedName>
    <definedName name="LAVOVAEMPBCOCONTRA">#REF!</definedName>
    <definedName name="lb" localSheetId="0" hidden="1">#REF!</definedName>
    <definedName name="lb" hidden="1">#REF!</definedName>
    <definedName name="lbalaustre1" localSheetId="0">#REF!</definedName>
    <definedName name="lbalaustre1">#REF!</definedName>
    <definedName name="lbalaustre2" localSheetId="0">#REF!</definedName>
    <definedName name="lbalaustre2">#REF!</definedName>
    <definedName name="lbalaustre3" localSheetId="0">#REF!</definedName>
    <definedName name="lbalaustre3">#REF!</definedName>
    <definedName name="lbalaustre4" localSheetId="0">#REF!</definedName>
    <definedName name="lbalaustre4">#REF!</definedName>
    <definedName name="lbalmbre18" localSheetId="0">#REF!</definedName>
    <definedName name="lbalmbre18">#REF!</definedName>
    <definedName name="lbkg" localSheetId="0">#REF!</definedName>
    <definedName name="lbkg">#REF!</definedName>
    <definedName name="ldldldld" localSheetId="0">#REF!</definedName>
    <definedName name="ldldldld">#REF!</definedName>
    <definedName name="Ligado_y_vaciado" localSheetId="0">#REF!</definedName>
    <definedName name="Ligado_y_vaciado">#REF!</definedName>
    <definedName name="Ligado_y_vaciado_2">#N/A</definedName>
    <definedName name="Ligado_y_vaciado_3">#N/A</definedName>
    <definedName name="Ligado_y_Vaciado_a_Mano" localSheetId="0">#REF!</definedName>
    <definedName name="Ligado_y_Vaciado_a_Mano">#REF!</definedName>
    <definedName name="Ligado_y_Vaciado_con_ligadora_y_Winche" localSheetId="0">#REF!</definedName>
    <definedName name="Ligado_y_Vaciado_con_ligadora_y_Winche">#REF!</definedName>
    <definedName name="Ligado_y_Vaciado_Hormigón_Industrial_____20_M3" localSheetId="0">#REF!</definedName>
    <definedName name="Ligado_y_Vaciado_Hormigón_Industrial_____20_M3">#REF!</definedName>
    <definedName name="Ligado_y_Vaciado_Hormigón_Industrial_____4_M3" localSheetId="0">#REF!</definedName>
    <definedName name="Ligado_y_Vaciado_Hormigón_Industrial_____4_M3">#REF!</definedName>
    <definedName name="Ligado_y_Vaciado_Hormigón_Industrial___10__20_M3" localSheetId="0">#REF!</definedName>
    <definedName name="Ligado_y_Vaciado_Hormigón_Industrial___10__20_M3">#REF!</definedName>
    <definedName name="Ligado_y_Vaciado_Hormigón_Industrial___4__10_M3" localSheetId="0">#REF!</definedName>
    <definedName name="Ligado_y_Vaciado_Hormigón_Industrial___4__10_M3">#REF!</definedName>
    <definedName name="Ligadoamano">#REF!</definedName>
    <definedName name="ligadohormigon" localSheetId="0">#REF!</definedName>
    <definedName name="ligadohormigon">#REF!</definedName>
    <definedName name="LIGADORA" localSheetId="0">#REF!</definedName>
    <definedName name="LIGADORA">#REF!</definedName>
    <definedName name="Ligadora_de_1_funda" localSheetId="0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>#REF!</definedName>
    <definedName name="Ligadora_de_2_funda_2">#N/A</definedName>
    <definedName name="Ligadora_de_2_funda_3">#N/A</definedName>
    <definedName name="LIGADORA2FDA" localSheetId="0">#REF!</definedName>
    <definedName name="LIGADORA2FDA">#REF!</definedName>
    <definedName name="Ligadora2fdas" localSheetId="0">#REF!</definedName>
    <definedName name="Ligadora2fdas">#REF!</definedName>
    <definedName name="Ligadora2fdas_10" localSheetId="0">#REF!</definedName>
    <definedName name="Ligadora2fdas_10">#REF!</definedName>
    <definedName name="Ligadora2fdas_11" localSheetId="0">#REF!</definedName>
    <definedName name="Ligadora2fdas_11">#REF!</definedName>
    <definedName name="Ligadora2fdas_6" localSheetId="0">#REF!</definedName>
    <definedName name="Ligadora2fdas_6">#REF!</definedName>
    <definedName name="Ligadora2fdas_7" localSheetId="0">#REF!</definedName>
    <definedName name="Ligadora2fdas_7">#REF!</definedName>
    <definedName name="Ligadora2fdas_8" localSheetId="0">#REF!</definedName>
    <definedName name="Ligadora2fdas_8">#REF!</definedName>
    <definedName name="Ligadora2fdas_9" localSheetId="0">#REF!</definedName>
    <definedName name="Ligadora2fdas_9">#REF!</definedName>
    <definedName name="LIGADOYVACIADO_LIG2FDAS" localSheetId="0">#REF!</definedName>
    <definedName name="LIGADOYVACIADO_LIG2FDAS">#REF!</definedName>
    <definedName name="LIGADOYVACIADO_LIG2FDAS_WINCHE" localSheetId="0">#REF!</definedName>
    <definedName name="LIGADOYVACIADO_LIG2FDAS_WINCHE">#REF!</definedName>
    <definedName name="LIGALIGA" localSheetId="0">#REF!</definedName>
    <definedName name="LIGALIGA">#REF!</definedName>
    <definedName name="ligawinche" localSheetId="0">#REF!</definedName>
    <definedName name="ligawinche">#REF!</definedName>
    <definedName name="limp.des.destronque" localSheetId="0">#REF!</definedName>
    <definedName name="limp.des.destronque">#REF!</definedName>
    <definedName name="Limp_Cun_mano" localSheetId="0">#REF!</definedName>
    <definedName name="Limp_Cun_mano">#REF!</definedName>
    <definedName name="LIMPESC" localSheetId="0">#REF!</definedName>
    <definedName name="LIMPESC">#REF!</definedName>
    <definedName name="limpi" localSheetId="0">#REF!</definedName>
    <definedName name="limpi">#REF!</definedName>
    <definedName name="Limpieza">#REF!</definedName>
    <definedName name="limpiezahoyoperf">#REF!</definedName>
    <definedName name="limpiezayreplanteoverja">#REF!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MPSALCERA" localSheetId="0">#REF!</definedName>
    <definedName name="LIMPSALCERA">#REF!</definedName>
    <definedName name="LIMPTUBOCPVC14" localSheetId="0">#REF!</definedName>
    <definedName name="LIMPTUBOCPVC14">#REF!</definedName>
    <definedName name="LIMPTUBOCPVCPINTA" localSheetId="0">#REF!</definedName>
    <definedName name="LIMPTUBOCPVCPINTA">#REF!</definedName>
    <definedName name="LIMPZOC" localSheetId="0">#REF!</definedName>
    <definedName name="LIMPZOC">#REF!</definedName>
    <definedName name="LINE" localSheetId="0" hidden="1">#REF!</definedName>
    <definedName name="LINE" hidden="1">#REF!</definedName>
    <definedName name="Linea.Conex.Acueducto" localSheetId="0">#REF!</definedName>
    <definedName name="Linea.Conex.Acueducto">#REF!</definedName>
    <definedName name="linea.impulsion.drenaje.sanitario" localSheetId="0">#REF!</definedName>
    <definedName name="linea.impulsion.drenaje.sanitario">#REF!</definedName>
    <definedName name="LINEA_DE_CONDUC">#N/A</definedName>
    <definedName name="LINEA_DE_CONDUC_6">NA()</definedName>
    <definedName name="lineout" localSheetId="0" hidden="1">#REF!</definedName>
    <definedName name="lineout" hidden="1">#REF!</definedName>
    <definedName name="lios" hidden="1">#REF!</definedName>
    <definedName name="lipo" hidden="1">#REF!</definedName>
    <definedName name="lista" localSheetId="0">#REF!</definedName>
    <definedName name="lista">#REF!</definedName>
    <definedName name="listaCosto">#REF!</definedName>
    <definedName name="LISTADO" localSheetId="0">#REF!</definedName>
    <definedName name="LISTADO">#REF!</definedName>
    <definedName name="listaPrecios">#REF!</definedName>
    <definedName name="listelo" localSheetId="0">#REF!</definedName>
    <definedName name="listelo">#REF!</definedName>
    <definedName name="Listelos_de_20_Cms_en_Baños" localSheetId="0">#REF!</definedName>
    <definedName name="Listelos_de_20_Cms_en_Baños">#REF!</definedName>
    <definedName name="livaciadomano" localSheetId="0">#REF!</definedName>
    <definedName name="livaciadomano">#REF!</definedName>
    <definedName name="lkjsd" localSheetId="0">#REF!</definedName>
    <definedName name="lkjsd">#REF!</definedName>
    <definedName name="LLAVE_ANG_38" localSheetId="0">#REF!</definedName>
    <definedName name="LLAVE_ANG_38">#REF!</definedName>
    <definedName name="LLAVE_ANG_38_10" localSheetId="0">#REF!</definedName>
    <definedName name="LLAVE_ANG_38_10">#REF!</definedName>
    <definedName name="LLAVE_ANG_38_11" localSheetId="0">#REF!</definedName>
    <definedName name="LLAVE_ANG_38_11">#REF!</definedName>
    <definedName name="LLAVE_ANG_38_6" localSheetId="0">#REF!</definedName>
    <definedName name="LLAVE_ANG_38_6">#REF!</definedName>
    <definedName name="LLAVE_ANG_38_7" localSheetId="0">#REF!</definedName>
    <definedName name="LLAVE_ANG_38_7">#REF!</definedName>
    <definedName name="LLAVE_ANG_38_8" localSheetId="0">#REF!</definedName>
    <definedName name="LLAVE_ANG_38_8">#REF!</definedName>
    <definedName name="LLAVE_ANG_38_9" localSheetId="0">#REF!</definedName>
    <definedName name="LLAVE_ANG_38_9">#REF!</definedName>
    <definedName name="LLAVE_CHORRO" localSheetId="0">#REF!</definedName>
    <definedName name="LLAVE_CHORRO">#REF!</definedName>
    <definedName name="LLAVE_CHORRO_10" localSheetId="0">#REF!</definedName>
    <definedName name="LLAVE_CHORRO_10">#REF!</definedName>
    <definedName name="LLAVE_CHORRO_11" localSheetId="0">#REF!</definedName>
    <definedName name="LLAVE_CHORRO_11">#REF!</definedName>
    <definedName name="LLAVE_CHORRO_6" localSheetId="0">#REF!</definedName>
    <definedName name="LLAVE_CHORRO_6">#REF!</definedName>
    <definedName name="LLAVE_CHORRO_7" localSheetId="0">#REF!</definedName>
    <definedName name="LLAVE_CHORRO_7">#REF!</definedName>
    <definedName name="LLAVE_CHORRO_8" localSheetId="0">#REF!</definedName>
    <definedName name="LLAVE_CHORRO_8">#REF!</definedName>
    <definedName name="LLAVE_CHORRO_9" localSheetId="0">#REF!</definedName>
    <definedName name="LLAVE_CHORRO_9">#REF!</definedName>
    <definedName name="LLAVE_EMPOTRAR_CROMO_12" localSheetId="0">#REF!</definedName>
    <definedName name="LLAVE_EMPOTRAR_CROMO_12">#REF!</definedName>
    <definedName name="LLAVE_EMPOTRAR_CROMO_12_10" localSheetId="0">#REF!</definedName>
    <definedName name="LLAVE_EMPOTRAR_CROMO_12_10">#REF!</definedName>
    <definedName name="LLAVE_EMPOTRAR_CROMO_12_11" localSheetId="0">#REF!</definedName>
    <definedName name="LLAVE_EMPOTRAR_CROMO_12_11">#REF!</definedName>
    <definedName name="LLAVE_EMPOTRAR_CROMO_12_6" localSheetId="0">#REF!</definedName>
    <definedName name="LLAVE_EMPOTRAR_CROMO_12_6">#REF!</definedName>
    <definedName name="LLAVE_EMPOTRAR_CROMO_12_7" localSheetId="0">#REF!</definedName>
    <definedName name="LLAVE_EMPOTRAR_CROMO_12_7">#REF!</definedName>
    <definedName name="LLAVE_EMPOTRAR_CROMO_12_8" localSheetId="0">#REF!</definedName>
    <definedName name="LLAVE_EMPOTRAR_CROMO_12_8">#REF!</definedName>
    <definedName name="LLAVE_EMPOTRAR_CROMO_12_9" localSheetId="0">#REF!</definedName>
    <definedName name="LLAVE_EMPOTRAR_CROMO_12_9">#REF!</definedName>
    <definedName name="LLAVE_PASO_1" localSheetId="0">#REF!</definedName>
    <definedName name="LLAVE_PASO_1">#REF!</definedName>
    <definedName name="LLAVE_PASO_1_10" localSheetId="0">#REF!</definedName>
    <definedName name="LLAVE_PASO_1_10">#REF!</definedName>
    <definedName name="LLAVE_PASO_1_11" localSheetId="0">#REF!</definedName>
    <definedName name="LLAVE_PASO_1_11">#REF!</definedName>
    <definedName name="LLAVE_PASO_1_6" localSheetId="0">#REF!</definedName>
    <definedName name="LLAVE_PASO_1_6">#REF!</definedName>
    <definedName name="LLAVE_PASO_1_7" localSheetId="0">#REF!</definedName>
    <definedName name="LLAVE_PASO_1_7">#REF!</definedName>
    <definedName name="LLAVE_PASO_1_8" localSheetId="0">#REF!</definedName>
    <definedName name="LLAVE_PASO_1_8">#REF!</definedName>
    <definedName name="LLAVE_PASO_1_9" localSheetId="0">#REF!</definedName>
    <definedName name="LLAVE_PASO_1_9">#REF!</definedName>
    <definedName name="LLAVE_PASO_34" localSheetId="0">#REF!</definedName>
    <definedName name="LLAVE_PASO_34">#REF!</definedName>
    <definedName name="LLAVE_PASO_34_10" localSheetId="0">#REF!</definedName>
    <definedName name="LLAVE_PASO_34_10">#REF!</definedName>
    <definedName name="LLAVE_PASO_34_11" localSheetId="0">#REF!</definedName>
    <definedName name="LLAVE_PASO_34_11">#REF!</definedName>
    <definedName name="LLAVE_PASO_34_6" localSheetId="0">#REF!</definedName>
    <definedName name="LLAVE_PASO_34_6">#REF!</definedName>
    <definedName name="LLAVE_PASO_34_7" localSheetId="0">#REF!</definedName>
    <definedName name="LLAVE_PASO_34_7">#REF!</definedName>
    <definedName name="LLAVE_PASO_34_8" localSheetId="0">#REF!</definedName>
    <definedName name="LLAVE_PASO_34_8">#REF!</definedName>
    <definedName name="LLAVE_PASO_34_9" localSheetId="0">#REF!</definedName>
    <definedName name="LLAVE_PASO_34_9">#REF!</definedName>
    <definedName name="LLAVE_SENCILLA" localSheetId="0">#REF!</definedName>
    <definedName name="LLAVE_SENCILLA">#REF!</definedName>
    <definedName name="LLAVE_SENCILLA_10" localSheetId="0">#REF!</definedName>
    <definedName name="LLAVE_SENCILLA_10">#REF!</definedName>
    <definedName name="LLAVE_SENCILLA_11" localSheetId="0">#REF!</definedName>
    <definedName name="LLAVE_SENCILLA_11">#REF!</definedName>
    <definedName name="LLAVE_SENCILLA_6" localSheetId="0">#REF!</definedName>
    <definedName name="LLAVE_SENCILLA_6">#REF!</definedName>
    <definedName name="LLAVE_SENCILLA_7" localSheetId="0">#REF!</definedName>
    <definedName name="LLAVE_SENCILLA_7">#REF!</definedName>
    <definedName name="LLAVE_SENCILLA_8" localSheetId="0">#REF!</definedName>
    <definedName name="LLAVE_SENCILLA_8">#REF!</definedName>
    <definedName name="LLAVE_SENCILLA_9" localSheetId="0">#REF!</definedName>
    <definedName name="LLAVE_SENCILLA_9">#REF!</definedName>
    <definedName name="llaveacero" localSheetId="0">#REF!</definedName>
    <definedName name="llaveacero">#REF!</definedName>
    <definedName name="llaveacondicionamientohinca" localSheetId="0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>#REF!</definedName>
    <definedName name="llaveagua" localSheetId="0">#REF!</definedName>
    <definedName name="llaveagua">#REF!</definedName>
    <definedName name="llavealambre" localSheetId="0">#REF!</definedName>
    <definedName name="llavealambre">#REF!</definedName>
    <definedName name="llaveanclajedepilotes" localSheetId="0">#REF!</definedName>
    <definedName name="llaveanclajedepilotes">#REF!</definedName>
    <definedName name="LLAVEANGULAR" localSheetId="0">#REF!</definedName>
    <definedName name="LLAVEANGULAR">#REF!</definedName>
    <definedName name="LLAVEANGULAR1_2O3_8">#REF!</definedName>
    <definedName name="llaveangular12x38">#REF!</definedName>
    <definedName name="llavecablepostensado" localSheetId="0">#REF!</definedName>
    <definedName name="llavecablepostensado">#REF!</definedName>
    <definedName name="llavecastingbed" localSheetId="0">#REF!</definedName>
    <definedName name="llavecastingbed">#REF!</definedName>
    <definedName name="llavecemento" localSheetId="0">#REF!</definedName>
    <definedName name="llavecemento">#REF!</definedName>
    <definedName name="LLAVECHORRO" localSheetId="0">#REF!</definedName>
    <definedName name="LLAVECHORRO">#REF!</definedName>
    <definedName name="LLAVECHORRO1_2">#REF!</definedName>
    <definedName name="llaveclavos" localSheetId="0">#REF!</definedName>
    <definedName name="llaveclavos">#REF!</definedName>
    <definedName name="llavecromadaorinal">#REF!</definedName>
    <definedName name="llavecuradoyaditivo" localSheetId="0">#REF!</definedName>
    <definedName name="llavecuradoyaditivo">#REF!</definedName>
    <definedName name="llaveempalmepilotes" localSheetId="0">#REF!</definedName>
    <definedName name="llaveempalmepilotes">#REF!</definedName>
    <definedName name="llaveempostradanibco12">#REF!</definedName>
    <definedName name="LlaveEmpotrar">#REF!</definedName>
    <definedName name="LLAVEEMPOTRAR12" localSheetId="0">#REF!</definedName>
    <definedName name="LLAVEEMPOTRAR12">#REF!</definedName>
    <definedName name="LlaveFlux.">#REF!</definedName>
    <definedName name="llavehincapilotes" localSheetId="0">#REF!</definedName>
    <definedName name="llavehincapilotes">#REF!</definedName>
    <definedName name="llaveizadotabletas" localSheetId="0">#REF!</definedName>
    <definedName name="llaveizadotabletas">#REF!</definedName>
    <definedName name="llaveizajevigaspostensadas" localSheetId="0">#REF!</definedName>
    <definedName name="llaveizajevigaspostensadas">#REF!</definedName>
    <definedName name="llaveizajevigaspostensadas_2">#N/A</definedName>
    <definedName name="llaveizajevigaspostensadas_3">#N/A</definedName>
    <definedName name="Llavelavamanos">#REF!</definedName>
    <definedName name="llaveligadoyvaciado" localSheetId="0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>#REF!</definedName>
    <definedName name="llavemomadera_2">#N/A</definedName>
    <definedName name="llavemomadera_3">#N/A</definedName>
    <definedName name="LlaveOrinal" localSheetId="0">#REF!</definedName>
    <definedName name="LlaveOrinal">#REF!</definedName>
    <definedName name="LLAVEORINALPEQ" localSheetId="0">#REF!</definedName>
    <definedName name="LLAVEORINALPEQ">#REF!</definedName>
    <definedName name="llavep" localSheetId="0">#REF!</definedName>
    <definedName name="llavep">#REF!</definedName>
    <definedName name="Llavepaso1">#REF!</definedName>
    <definedName name="LlavePaso2">#REF!</definedName>
    <definedName name="LLAVES" localSheetId="0">#REF!</definedName>
    <definedName name="LLAVES">#REF!</definedName>
    <definedName name="LLAVESENCCROM" localSheetId="0">#REF!</definedName>
    <definedName name="LLAVESENCCROM">#REF!</definedName>
    <definedName name="llavetratamientomoldes" localSheetId="0">#REF!</definedName>
    <definedName name="llavetratamientomoldes">#REF!</definedName>
    <definedName name="llavetratamientomoldes_2">#N/A</definedName>
    <definedName name="llavetratamientomoldes_3">#N/A</definedName>
    <definedName name="LLAVIN" localSheetId="0">#REF!</definedName>
    <definedName name="LLAVIN">#REF!</definedName>
    <definedName name="LLAVIN_PUERTA" localSheetId="0">#REF!</definedName>
    <definedName name="LLAVIN_PUERTA">#REF!</definedName>
    <definedName name="LLAVIN_PUERTA_10" localSheetId="0">#REF!</definedName>
    <definedName name="LLAVIN_PUERTA_10">#REF!</definedName>
    <definedName name="LLAVIN_PUERTA_11" localSheetId="0">#REF!</definedName>
    <definedName name="LLAVIN_PUERTA_11">#REF!</definedName>
    <definedName name="LLAVIN_PUERTA_6" localSheetId="0">#REF!</definedName>
    <definedName name="LLAVIN_PUERTA_6">#REF!</definedName>
    <definedName name="LLAVIN_PUERTA_7" localSheetId="0">#REF!</definedName>
    <definedName name="LLAVIN_PUERTA_7">#REF!</definedName>
    <definedName name="LLAVIN_PUERTA_8" localSheetId="0">#REF!</definedName>
    <definedName name="LLAVIN_PUERTA_8">#REF!</definedName>
    <definedName name="LLAVIN_PUERTA_9" localSheetId="0">#REF!</definedName>
    <definedName name="LLAVIN_PUERTA_9">#REF!</definedName>
    <definedName name="LLAVINCOR" localSheetId="0">#REF!</definedName>
    <definedName name="LLAVINCOR">#REF!</definedName>
    <definedName name="LlavinExt">#REF!</definedName>
    <definedName name="LlavinInt">#REF!</definedName>
    <definedName name="LLENADO_BLOQUES_20" localSheetId="0">#REF!</definedName>
    <definedName name="LLENADO_BLOQUES_20">#REF!</definedName>
    <definedName name="LLENADO_BLOQUES_20_10" localSheetId="0">#REF!</definedName>
    <definedName name="LLENADO_BLOQUES_20_10">#REF!</definedName>
    <definedName name="LLENADO_BLOQUES_20_11" localSheetId="0">#REF!</definedName>
    <definedName name="LLENADO_BLOQUES_20_11">#REF!</definedName>
    <definedName name="LLENADO_BLOQUES_20_6" localSheetId="0">#REF!</definedName>
    <definedName name="LLENADO_BLOQUES_20_6">#REF!</definedName>
    <definedName name="LLENADO_BLOQUES_20_7" localSheetId="0">#REF!</definedName>
    <definedName name="LLENADO_BLOQUES_20_7">#REF!</definedName>
    <definedName name="LLENADO_BLOQUES_20_8" localSheetId="0">#REF!</definedName>
    <definedName name="LLENADO_BLOQUES_20_8">#REF!</definedName>
    <definedName name="LLENADO_BLOQUES_20_9" localSheetId="0">#REF!</definedName>
    <definedName name="LLENADO_BLOQUES_20_9">#REF!</definedName>
    <definedName name="LLENADO_BLOQUES_40" localSheetId="0">#REF!</definedName>
    <definedName name="LLENADO_BLOQUES_40">#REF!</definedName>
    <definedName name="LLENADO_BLOQUES_40_10" localSheetId="0">#REF!</definedName>
    <definedName name="LLENADO_BLOQUES_40_10">#REF!</definedName>
    <definedName name="LLENADO_BLOQUES_40_11" localSheetId="0">#REF!</definedName>
    <definedName name="LLENADO_BLOQUES_40_11">#REF!</definedName>
    <definedName name="LLENADO_BLOQUES_40_6" localSheetId="0">#REF!</definedName>
    <definedName name="LLENADO_BLOQUES_40_6">#REF!</definedName>
    <definedName name="LLENADO_BLOQUES_40_7" localSheetId="0">#REF!</definedName>
    <definedName name="LLENADO_BLOQUES_40_7">#REF!</definedName>
    <definedName name="LLENADO_BLOQUES_40_8" localSheetId="0">#REF!</definedName>
    <definedName name="LLENADO_BLOQUES_40_8">#REF!</definedName>
    <definedName name="LLENADO_BLOQUES_40_9" localSheetId="0">#REF!</definedName>
    <definedName name="LLENADO_BLOQUES_40_9">#REF!</definedName>
    <definedName name="LLENADO_BLOQUES_60" localSheetId="0">#REF!</definedName>
    <definedName name="LLENADO_BLOQUES_60">#REF!</definedName>
    <definedName name="LLENADO_BLOQUES_60_10" localSheetId="0">#REF!</definedName>
    <definedName name="LLENADO_BLOQUES_60_10">#REF!</definedName>
    <definedName name="LLENADO_BLOQUES_60_11" localSheetId="0">#REF!</definedName>
    <definedName name="LLENADO_BLOQUES_60_11">#REF!</definedName>
    <definedName name="LLENADO_BLOQUES_60_6" localSheetId="0">#REF!</definedName>
    <definedName name="LLENADO_BLOQUES_60_6">#REF!</definedName>
    <definedName name="LLENADO_BLOQUES_60_7" localSheetId="0">#REF!</definedName>
    <definedName name="LLENADO_BLOQUES_60_7">#REF!</definedName>
    <definedName name="LLENADO_BLOQUES_60_8" localSheetId="0">#REF!</definedName>
    <definedName name="LLENADO_BLOQUES_60_8">#REF!</definedName>
    <definedName name="LLENADO_BLOQUES_60_9" localSheetId="0">#REF!</definedName>
    <definedName name="LLENADO_BLOQUES_60_9">#REF!</definedName>
    <definedName name="LLENADO_BLOQUES_80" localSheetId="0">#REF!</definedName>
    <definedName name="LLENADO_BLOQUES_80">#REF!</definedName>
    <definedName name="LLENADO_BLOQUES_80_10" localSheetId="0">#REF!</definedName>
    <definedName name="LLENADO_BLOQUES_80_10">#REF!</definedName>
    <definedName name="LLENADO_BLOQUES_80_11" localSheetId="0">#REF!</definedName>
    <definedName name="LLENADO_BLOQUES_80_11">#REF!</definedName>
    <definedName name="LLENADO_BLOQUES_80_6" localSheetId="0">#REF!</definedName>
    <definedName name="LLENADO_BLOQUES_80_6">#REF!</definedName>
    <definedName name="LLENADO_BLOQUES_80_7" localSheetId="0">#REF!</definedName>
    <definedName name="LLENADO_BLOQUES_80_7">#REF!</definedName>
    <definedName name="LLENADO_BLOQUES_80_8" localSheetId="0">#REF!</definedName>
    <definedName name="LLENADO_BLOQUES_80_8">#REF!</definedName>
    <definedName name="LLENADO_BLOQUES_80_9" localSheetId="0">#REF!</definedName>
    <definedName name="LLENADO_BLOQUES_80_9">#REF!</definedName>
    <definedName name="Llenadohoyoa40">#REF!</definedName>
    <definedName name="LLENADOHUECOS" localSheetId="0">#REF!</definedName>
    <definedName name="LLENADOHUECOS">#REF!</definedName>
    <definedName name="LLENADOHUECOS20" localSheetId="0">#REF!</definedName>
    <definedName name="LLENADOHUECOS20">#REF!</definedName>
    <definedName name="LLENADOHUECOS40" localSheetId="0">#REF!</definedName>
    <definedName name="LLENADOHUECOS40">#REF!</definedName>
    <definedName name="LLENADOHUECOS60" localSheetId="0">#REF!</definedName>
    <definedName name="LLENADOHUECOS60">#REF!</definedName>
    <definedName name="LLENADOHUECOS80" localSheetId="0">#REF!</definedName>
    <definedName name="LLENADOHUECOS80">#REF!</definedName>
    <definedName name="llenar20" localSheetId="0">#REF!</definedName>
    <definedName name="llenar20">#REF!</definedName>
    <definedName name="llenar40" localSheetId="0">#REF!</definedName>
    <definedName name="llenar40">#REF!</definedName>
    <definedName name="llenar60" localSheetId="0">#REF!</definedName>
    <definedName name="llenar60">#REF!</definedName>
    <definedName name="llenar80" localSheetId="0">#REF!</definedName>
    <definedName name="llenar80">#REF!</definedName>
    <definedName name="Llenarhoyoa20">#REF!</definedName>
    <definedName name="Llenarhoyoa80">#REF!</definedName>
    <definedName name="llkk" localSheetId="0" hidden="1">{#N/A,#N/A,FALSE,"CDSANFER"}</definedName>
    <definedName name="llkk" hidden="1">{#N/A,#N/A,FALSE,"CDSANFER"}</definedName>
    <definedName name="LMEMBAJADOR" localSheetId="0">#REF!</definedName>
    <definedName name="LMEMBAJADOR">#REF!</definedName>
    <definedName name="LMonth" localSheetId="0">OFFSET(#REF!, 0, 0,1,COUNTA(#REF!) )</definedName>
    <definedName name="LMonth">OFFSET(#REF!, 0, 0,1,COUNTA(#REF!) 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BBY" localSheetId="0">#REF!</definedName>
    <definedName name="LOBBY">#REF!</definedName>
    <definedName name="Lobby.Col.C1" localSheetId="0">#REF!</definedName>
    <definedName name="Lobby.Col.C1">#REF!</definedName>
    <definedName name="Lobby.Col.C2" localSheetId="0">#REF!</definedName>
    <definedName name="Lobby.Col.C2">#REF!</definedName>
    <definedName name="Lobby.Col.C3" localSheetId="0">#REF!</definedName>
    <definedName name="Lobby.Col.C3">#REF!</definedName>
    <definedName name="Lobby.Col.C4" localSheetId="0">#REF!</definedName>
    <definedName name="Lobby.Col.C4">#REF!</definedName>
    <definedName name="Lobby.losa.estrepiso" localSheetId="0">#REF!</definedName>
    <definedName name="Lobby.losa.estrepiso">#REF!</definedName>
    <definedName name="Lobby.Viga.V1" localSheetId="0">#REF!</definedName>
    <definedName name="Lobby.Viga.V1">#REF!</definedName>
    <definedName name="Lobby.Viga.V10" localSheetId="0">#REF!</definedName>
    <definedName name="Lobby.Viga.V10">#REF!</definedName>
    <definedName name="Lobby.Viga.V11" localSheetId="0">#REF!</definedName>
    <definedName name="Lobby.Viga.V11">#REF!</definedName>
    <definedName name="Lobby.Viga.V1A" localSheetId="0">#REF!</definedName>
    <definedName name="Lobby.Viga.V1A">#REF!</definedName>
    <definedName name="Lobby.Viga.V2." localSheetId="0">#REF!</definedName>
    <definedName name="Lobby.Viga.V2.">#REF!</definedName>
    <definedName name="Lobby.Viga.V3" localSheetId="0">#REF!</definedName>
    <definedName name="Lobby.Viga.V3">#REF!</definedName>
    <definedName name="Lobby.viga.V4" localSheetId="0">#REF!</definedName>
    <definedName name="Lobby.viga.V4">#REF!</definedName>
    <definedName name="Lobby.Viga.V4A" localSheetId="0">#REF!</definedName>
    <definedName name="Lobby.Viga.V4A">#REF!</definedName>
    <definedName name="Lobby.Viga.V6" localSheetId="0">#REF!</definedName>
    <definedName name="Lobby.Viga.V6">#REF!</definedName>
    <definedName name="Lobby.Viga.V7" localSheetId="0">#REF!</definedName>
    <definedName name="Lobby.Viga.V7">#REF!</definedName>
    <definedName name="Lobby.Viga.V8" localSheetId="0">#REF!</definedName>
    <definedName name="Lobby.Viga.V8">#REF!</definedName>
    <definedName name="Lobby.Viga.V9" localSheetId="0">#REF!</definedName>
    <definedName name="Lobby.Viga.V9">#REF!</definedName>
    <definedName name="Lobby.Viga.V9A" localSheetId="0">#REF!</definedName>
    <definedName name="Lobby.Viga.V9A">#REF!</definedName>
    <definedName name="Lobby.Zap.Zc1" localSheetId="0">#REF!</definedName>
    <definedName name="Lobby.Zap.Zc1">#REF!</definedName>
    <definedName name="Lobby.Zap.Zc2" localSheetId="0">#REF!</definedName>
    <definedName name="Lobby.Zap.Zc2">#REF!</definedName>
    <definedName name="Lobby.Zap.Zc3" localSheetId="0">#REF!</definedName>
    <definedName name="Lobby.Zap.Zc3">#REF!</definedName>
    <definedName name="Lobby.Zap.Zc4" localSheetId="0">#REF!</definedName>
    <definedName name="Lobby.Zap.Zc4">#REF!</definedName>
    <definedName name="Lobby.Zap.Zc9" localSheetId="0">#REF!</definedName>
    <definedName name="Lobby.Zap.Zc9">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myqsla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myqsla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nto2" localSheetId="0">#REF!</definedName>
    <definedName name="locanto2">#REF!</definedName>
    <definedName name="locanto3" localSheetId="0">#REF!</definedName>
    <definedName name="locanto3">#REF!</definedName>
    <definedName name="locanto4" localSheetId="0">#REF!</definedName>
    <definedName name="locanto4">#REF!</definedName>
    <definedName name="LOENTREPISO" localSheetId="0">#REF!</definedName>
    <definedName name="LOENTREPISO">#REF!</definedName>
    <definedName name="loescalones1" localSheetId="0">#REF!</definedName>
    <definedName name="loescalones1">#REF!</definedName>
    <definedName name="loescalones2" localSheetId="0">#REF!</definedName>
    <definedName name="loescalones2">#REF!</definedName>
    <definedName name="loescalones3" localSheetId="0">#REF!</definedName>
    <definedName name="loescalones3">#REF!</definedName>
    <definedName name="lomaba1" localSheetId="0">#REF!</definedName>
    <definedName name="lomaba1">#REF!</definedName>
    <definedName name="lomaba2" localSheetId="0">#REF!</definedName>
    <definedName name="lomaba2">#REF!</definedName>
    <definedName name="lomaba3" localSheetId="0">#REF!</definedName>
    <definedName name="lomaba3">#REF!</definedName>
    <definedName name="lomabacaset" localSheetId="0">#REF!</definedName>
    <definedName name="lomabacaset">#REF!</definedName>
    <definedName name="lomaciz3" localSheetId="0">#REF!</definedName>
    <definedName name="lomaciz3">#REF!</definedName>
    <definedName name="LOMACIZA" localSheetId="0">#REF!</definedName>
    <definedName name="LOMACIZA">#REF!</definedName>
    <definedName name="Long">#REF!</definedName>
    <definedName name="lor" localSheetId="0" hidden="1">#REF!</definedName>
    <definedName name="lor" hidden="1">#REF!</definedName>
    <definedName name="los" localSheetId="0">#REF!</definedName>
    <definedName name="los">#REF!</definedName>
    <definedName name="losa" localSheetId="0">#REF!</definedName>
    <definedName name="losa">#REF!</definedName>
    <definedName name="Losa.1er.Entrepiso.Villas" localSheetId="0">#REF!</definedName>
    <definedName name="Losa.1er.Entrepiso.Villas">#REF!</definedName>
    <definedName name="Losa.1erN" localSheetId="0">#REF!</definedName>
    <definedName name="Losa.1erN">#REF!</definedName>
    <definedName name="Losa.1erN.Mod.I" localSheetId="0">#REF!</definedName>
    <definedName name="Losa.1erN.Mod.I">#REF!</definedName>
    <definedName name="Losa.2do.Entrepiso.Villas" localSheetId="0">#REF!</definedName>
    <definedName name="Losa.2do.Entrepiso.Villas">#REF!</definedName>
    <definedName name="Losa.2doN" localSheetId="0">#REF!</definedName>
    <definedName name="Losa.2doN">#REF!</definedName>
    <definedName name="Losa.2doN.Mod.I" localSheetId="0">#REF!</definedName>
    <definedName name="Losa.2doN.Mod.I">#REF!</definedName>
    <definedName name="Losa.3erN" localSheetId="0">#REF!</definedName>
    <definedName name="Losa.3erN">#REF!</definedName>
    <definedName name="Losa.3erN.Mod.I" localSheetId="0">#REF!</definedName>
    <definedName name="Losa.3erN.Mod.I">#REF!</definedName>
    <definedName name="Losa.4toN.Mod.I" localSheetId="0">#REF!</definedName>
    <definedName name="Losa.4toN.Mod.I">#REF!</definedName>
    <definedName name="Losa.Aligerada" localSheetId="0">#REF!</definedName>
    <definedName name="Losa.Aligerada">#REF!</definedName>
    <definedName name="losa.Cierre.Columnas.Villas" localSheetId="0">#REF!</definedName>
    <definedName name="losa.Cierre.Columnas.Villas">#REF!</definedName>
    <definedName name="Losa.Cierre.encimeras.Villas" localSheetId="0">#REF!</definedName>
    <definedName name="Losa.Cierre.encimeras.Villas">#REF!</definedName>
    <definedName name="losa.de.piso.10cm.m2" localSheetId="0">#REF!</definedName>
    <definedName name="losa.de.piso.10cm.m2">#REF!</definedName>
    <definedName name="losa.edif.Oficinas" localSheetId="0">#REF!</definedName>
    <definedName name="losa.edif.Oficinas">#REF!</definedName>
    <definedName name="losa.edif.parqueo" localSheetId="0">#REF!</definedName>
    <definedName name="losa.edif.parqueo">#REF!</definedName>
    <definedName name="losa.entrepiso.villas" localSheetId="0">#REF!</definedName>
    <definedName name="losa.entrepiso.villas">#REF!</definedName>
    <definedName name="Losa.Fondo" localSheetId="0">#REF!</definedName>
    <definedName name="Losa.Fondo">#REF!</definedName>
    <definedName name="losa.fundacion.15cm" localSheetId="0">#REF!</definedName>
    <definedName name="losa.fundacion.15cm">#REF!</definedName>
    <definedName name="losa.fundacion.20cm" localSheetId="0">#REF!</definedName>
    <definedName name="losa.fundacion.20cm">#REF!</definedName>
    <definedName name="Losa.Horm.Arm.Administracion" localSheetId="0">#REF!</definedName>
    <definedName name="Losa.Horm.Arm.Administracion">#REF!</definedName>
    <definedName name="Losa.Horm.Arm.Piso.Estanque" localSheetId="0">#REF!</definedName>
    <definedName name="Losa.Horm.Arm.Piso.Estanque">#REF!</definedName>
    <definedName name="Losa.horm.Visto.Area.Noble" localSheetId="0">#REF!</definedName>
    <definedName name="Losa.horm.Visto.Area.Noble">#REF!</definedName>
    <definedName name="Losa.Horm.Visto.Comedor" localSheetId="0">#REF!</definedName>
    <definedName name="Losa.Horm.Visto.Comedor">#REF!</definedName>
    <definedName name="Losa.Horm.Visto.Espectaculos" localSheetId="0">#REF!</definedName>
    <definedName name="Losa.Horm.Visto.Espectaculos">#REF!</definedName>
    <definedName name="Losa.Maciza.12cm.3.8a25AD" localSheetId="0">#REF!</definedName>
    <definedName name="Losa.Maciza.12cm.3.8a25AD">#REF!</definedName>
    <definedName name="Losa.Piso.0.08" localSheetId="0">#REF!</definedName>
    <definedName name="Losa.Piso.0.08">#REF!</definedName>
    <definedName name="Losa.Piso.10cm" localSheetId="0">#REF!</definedName>
    <definedName name="Losa.Piso.10cm">#REF!</definedName>
    <definedName name="Losa.Piso.15cm.Cocina" localSheetId="0">#REF!</definedName>
    <definedName name="Losa.Piso.15cm.Cocina">#REF!</definedName>
    <definedName name="Losa.piso.8cm" localSheetId="0">#REF!</definedName>
    <definedName name="Losa.piso.8cm">#REF!</definedName>
    <definedName name="Losa.plana.12cm" localSheetId="0">#REF!</definedName>
    <definedName name="Losa.plana.12cm">#REF!</definedName>
    <definedName name="losa.plasbau.panel10.8" localSheetId="0">#REF!</definedName>
    <definedName name="losa.plasbau.panel10.8">#REF!</definedName>
    <definedName name="losa.plasbau.panel10.8.sin.malla" localSheetId="0">#REF!</definedName>
    <definedName name="losa.plasbau.panel10.8.sin.malla">#REF!</definedName>
    <definedName name="losa.plasbau.panel10.8.sin.malla.en.techo.incl" localSheetId="0">#REF!</definedName>
    <definedName name="losa.plasbau.panel10.8.sin.malla.en.techo.incl">#REF!</definedName>
    <definedName name="losa.plasbau.panel14.4" localSheetId="0">#REF!</definedName>
    <definedName name="losa.plasbau.panel14.4">#REF!</definedName>
    <definedName name="losa.plasbau.panel14.4sin.malla" localSheetId="0">#REF!</definedName>
    <definedName name="losa.plasbau.panel14.4sin.malla">#REF!</definedName>
    <definedName name="Losa.techo.Cocina" localSheetId="0">#REF!</definedName>
    <definedName name="Losa.techo.Cocina">#REF!</definedName>
    <definedName name="Losa.techo.Inclinada" localSheetId="0">#REF!</definedName>
    <definedName name="Losa.techo.Inclinada">#REF!</definedName>
    <definedName name="losa.techo.Villa" localSheetId="0">#REF!</definedName>
    <definedName name="losa.techo.Villa">#REF!</definedName>
    <definedName name="Losa.Techo.Villas" localSheetId="0">#REF!</definedName>
    <definedName name="Losa.Techo.Villas">#REF!</definedName>
    <definedName name="losa.vuelo" localSheetId="0">#REF!</definedName>
    <definedName name="losa.vuelo">#REF!</definedName>
    <definedName name="LOSA_10" localSheetId="0">#REF!</definedName>
    <definedName name="LOSA_10">#REF!</definedName>
    <definedName name="LOSA0.05" localSheetId="0">#REF!</definedName>
    <definedName name="LOSA0.05">#REF!</definedName>
    <definedName name="losa1" localSheetId="0">#REF!</definedName>
    <definedName name="losa1">#REF!</definedName>
    <definedName name="LOSA12" localSheetId="0">#REF!</definedName>
    <definedName name="LOSA12">#REF!</definedName>
    <definedName name="LOSA12_6" localSheetId="0">#REF!</definedName>
    <definedName name="LOSA12_6">#REF!</definedName>
    <definedName name="losa15vacmano" localSheetId="0">#REF!</definedName>
    <definedName name="losa15vacmano">#REF!</definedName>
    <definedName name="Losa1erN.Mod.II" localSheetId="0">#REF!</definedName>
    <definedName name="Losa1erN.Mod.II">#REF!</definedName>
    <definedName name="losa2" localSheetId="0">#REF!</definedName>
    <definedName name="losa2">#REF!</definedName>
    <definedName name="LOSA20" localSheetId="0">#REF!</definedName>
    <definedName name="LOSA20">#REF!</definedName>
    <definedName name="LOSA20_6" localSheetId="0">#REF!</definedName>
    <definedName name="LOSA20_6">#REF!</definedName>
    <definedName name="Losa2doN.Mod.II" localSheetId="0">#REF!</definedName>
    <definedName name="Losa2doN.Mod.II">#REF!</definedName>
    <definedName name="losa3" localSheetId="0">#REF!</definedName>
    <definedName name="losa3">#REF!</definedName>
    <definedName name="LOSA30" localSheetId="0">#REF!</definedName>
    <definedName name="LOSA30">#REF!</definedName>
    <definedName name="LOSA30_6" localSheetId="0">#REF!</definedName>
    <definedName name="LOSA30_6">#REF!</definedName>
    <definedName name="Losa3erN.Mod.II" localSheetId="0">#REF!</definedName>
    <definedName name="Losa3erN.Mod.II">#REF!</definedName>
    <definedName name="losa4" localSheetId="0">#REF!</definedName>
    <definedName name="losa4">#REF!</definedName>
    <definedName name="Losa4toN.Mod.II" localSheetId="0">#REF!</definedName>
    <definedName name="Losa4toN.Mod.II">#REF!</definedName>
    <definedName name="Loseta.cemento.25x25" localSheetId="0">#REF!</definedName>
    <definedName name="Loseta.cemento.25x25">#REF!</definedName>
    <definedName name="Loseta.Quary.Tile" localSheetId="0">#REF!</definedName>
    <definedName name="Loseta.Quary.Tile">#REF!</definedName>
    <definedName name="losetacriolla" localSheetId="0">#REF!</definedName>
    <definedName name="losetacriolla">#REF!</definedName>
    <definedName name="Losetas_30x30_Italianas___S_350" localSheetId="0">#REF!</definedName>
    <definedName name="Losetas_30x30_Italianas___S_350">#REF!</definedName>
    <definedName name="Losetas_33x33_Italianas____Granito_Rosa" localSheetId="0">#REF!</definedName>
    <definedName name="Losetas_33x33_Italianas____Granito_Rosa">#REF!</definedName>
    <definedName name="Losetas_de_Barro_exagonal_Grande_C_Transp." localSheetId="0">#REF!</definedName>
    <definedName name="Losetas_de_Barro_exagonal_Grande_C_Transp.">#REF!</definedName>
    <definedName name="Losetas_de_Barro_Feria_Grande_C_Transp." localSheetId="0">#REF!</definedName>
    <definedName name="Losetas_de_Barro_Feria_Grande_C_Transp.">#REF!</definedName>
    <definedName name="LOSPRADOS___0">"HOJA1"</definedName>
    <definedName name="LOSPRADOS___10">"HOJA1"</definedName>
    <definedName name="LOSPRADOS___11">"HOJA1"</definedName>
    <definedName name="LOSPRADOS___12">"HOJA1"</definedName>
    <definedName name="LOSPRADOS___13">"HOJA1"</definedName>
    <definedName name="LOSPRADOS___14">"HOJA1"</definedName>
    <definedName name="LOSPRADOS___15">"HOJA1"</definedName>
    <definedName name="LOSPRADOS___16">"HOJA1"</definedName>
    <definedName name="LOSPRADOS___17">"HOJA1"</definedName>
    <definedName name="LOSPRADOS___18">"HOJA1"</definedName>
    <definedName name="LOSPRADOS___2">"HOJA1"</definedName>
    <definedName name="LOSPRADOS___21">"HOJA1"</definedName>
    <definedName name="LOSPRADOS___3">"HOJA1"</definedName>
    <definedName name="LOSPRADOS___4">"HOJA1"</definedName>
    <definedName name="LOSPRADOS___6">"HOJA1"</definedName>
    <definedName name="LOSPRADOS___7">"HOJA1"</definedName>
    <definedName name="LOSPRADOS___8">"HOJA1"</definedName>
    <definedName name="LOSPRADOS___9">"HOJA1"</definedName>
    <definedName name="lozocalo1" localSheetId="0">#REF!</definedName>
    <definedName name="lozocalo1">#REF!</definedName>
    <definedName name="lozocalo2" localSheetId="0">#REF!</definedName>
    <definedName name="lozocalo2">#REF!</definedName>
    <definedName name="lozocalo3" localSheetId="0">#REF!</definedName>
    <definedName name="lozocalo3">#REF!</definedName>
    <definedName name="lozocalo4" localSheetId="0">#REF!</definedName>
    <definedName name="lozocalo4">#REF!</definedName>
    <definedName name="lozoescalones1" localSheetId="0">#REF!</definedName>
    <definedName name="lozoescalones1">#REF!</definedName>
    <definedName name="lozoescalones2" localSheetId="0">#REF!</definedName>
    <definedName name="lozoescalones2">#REF!</definedName>
    <definedName name="lozoescalones3" localSheetId="0">#REF!</definedName>
    <definedName name="lozoescalones3">#REF!</definedName>
    <definedName name="LUBRICANTE" localSheetId="0">#REF!</definedName>
    <definedName name="LUBRICANTE">#REF!</definedName>
    <definedName name="lubricantes" localSheetId="0">#REF!</definedName>
    <definedName name="lubricantes">#REF!</definedName>
    <definedName name="Luces" localSheetId="0">#REF!</definedName>
    <definedName name="Luces">#REF!</definedName>
    <definedName name="Luces.Camino" localSheetId="0">#REF!</definedName>
    <definedName name="Luces.Camino">#REF!</definedName>
    <definedName name="LUIS" localSheetId="0" hidden="1">#REF!</definedName>
    <definedName name="LUIS" hidden="1">#REF!</definedName>
    <definedName name="luz" localSheetId="0">#REF!</definedName>
    <definedName name="luz">#REF!</definedName>
    <definedName name="LUZCENITAL" localSheetId="0">#REF!</definedName>
    <definedName name="LUZCENITAL">#REF!</definedName>
    <definedName name="luzg">#REF!</definedName>
    <definedName name="luzpared" localSheetId="0">#REF!</definedName>
    <definedName name="luzpared">#REF!</definedName>
    <definedName name="LUZPARQEMT" localSheetId="0">#REF!</definedName>
    <definedName name="LUZPARQEMT">#REF!</definedName>
    <definedName name="M" localSheetId="0">#REF!</definedName>
    <definedName name="M" hidden="1">#REF!</definedName>
    <definedName name="M.O._acero" localSheetId="0">#REF!</definedName>
    <definedName name="M.O._acero">#REF!</definedName>
    <definedName name="M.O._acero_malla" localSheetId="0">#REF!</definedName>
    <definedName name="M.O._acero_malla">#REF!</definedName>
    <definedName name="M.O._Colocación_Cables_Postensados" localSheetId="0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Acero.Escalera" localSheetId="0">#REF!</definedName>
    <definedName name="M.O.Acero.Escalera">#REF!</definedName>
    <definedName name="M.O.Acero.losa.Aligerada" localSheetId="0">#REF!</definedName>
    <definedName name="M.O.Acero.losa.Aligerada">#REF!</definedName>
    <definedName name="M.O.acero.Viga.Amarre" localSheetId="0">#REF!</definedName>
    <definedName name="M.O.acero.Viga.Amarre">#REF!</definedName>
    <definedName name="M.O.acero.vigasydinteles" localSheetId="0">#REF!</definedName>
    <definedName name="M.O.acero.vigasydinteles">#REF!</definedName>
    <definedName name="M.O.acero.zap.Muro" localSheetId="0">#REF!</definedName>
    <definedName name="M.O.acero.zap.Muro">#REF!</definedName>
    <definedName name="M.O.block4">#REF!</definedName>
    <definedName name="M.O.block6">#REF!</definedName>
    <definedName name="M.O.block8">#REF!</definedName>
    <definedName name="M.O.Colc.Mármol30x60" localSheetId="0">#REF!</definedName>
    <definedName name="M.O.Colc.Mármol30x60">#REF!</definedName>
    <definedName name="M.O.colo.Malla" localSheetId="0">#REF!</definedName>
    <definedName name="M.O.colo.Malla">#REF!</definedName>
    <definedName name="M.O.Coloc.Piso.cemento25x25" localSheetId="0">#REF!</definedName>
    <definedName name="M.O.Coloc.Piso.cemento25x25">#REF!</definedName>
    <definedName name="M.O.Coloc.Zocalo.cem.7x25cem." localSheetId="0">#REF!</definedName>
    <definedName name="M.O.Coloc.Zocalo.cem.7x25cem.">#REF!</definedName>
    <definedName name="M.O.Colocacion_de_Panel_Plastbau" localSheetId="0">#REF!</definedName>
    <definedName name="M.O.Colocacion_de_Panel_Plastbau">#REF!</definedName>
    <definedName name="M.O.Estrias" localSheetId="0">#REF!</definedName>
    <definedName name="M.O.Estrias">#REF!</definedName>
    <definedName name="M.O.Excavación.en.cal." localSheetId="0">#REF!</definedName>
    <definedName name="M.O.Excavación.en.cal.">#REF!</definedName>
    <definedName name="M.o.granito.en.piso" localSheetId="0">#REF!</definedName>
    <definedName name="M.o.granito.en.piso">#REF!</definedName>
    <definedName name="M.O.Panete.pared.exterior" localSheetId="0">#REF!</definedName>
    <definedName name="M.O.Panete.pared.exterior">#REF!</definedName>
    <definedName name="M.O.Panete.techo.inclinado" localSheetId="0">#REF!</definedName>
    <definedName name="M.O.Panete.techo.inclinado">#REF!</definedName>
    <definedName name="M.O.Pañete.exterior" localSheetId="0">#REF!</definedName>
    <definedName name="M.O.Pañete.exterior">#REF!</definedName>
    <definedName name="M.O.Pintura.Exteriores" localSheetId="0">#REF!</definedName>
    <definedName name="M.O.Pintura.Exteriores">#REF!</definedName>
    <definedName name="M.O.Pintura.Int." localSheetId="0">#REF!</definedName>
    <definedName name="M.O.Pintura.Int.">#REF!</definedName>
    <definedName name="M.O.Quicio.cem.7x25cm" localSheetId="0">#REF!</definedName>
    <definedName name="M.O.Quicio.cem.7x25cm">#REF!</definedName>
    <definedName name="M.O.vaciado.columnas" localSheetId="0">#REF!</definedName>
    <definedName name="M.O.vaciado.columnas">#REF!</definedName>
    <definedName name="M.O.vaciado.dinteles" localSheetId="0">#REF!</definedName>
    <definedName name="M.O.vaciado.dinteles">#REF!</definedName>
    <definedName name="M.O.vaciado.vigas" localSheetId="0">#REF!</definedName>
    <definedName name="M.O.vaciado.vigas">#REF!</definedName>
    <definedName name="M.O.vaciado.zapata" localSheetId="0">#REF!</definedName>
    <definedName name="M.O.vaciado.zapata">#REF!</definedName>
    <definedName name="M.O.violinar">#REF!</definedName>
    <definedName name="M.T." localSheetId="0">#REF!</definedName>
    <definedName name="M.T.">#REF!</definedName>
    <definedName name="M_O_Armadura_Columna" localSheetId="0">#REF!</definedName>
    <definedName name="M_O_Armadura_Columna">#REF!</definedName>
    <definedName name="M_O_Armadura_Dintel_y_Viga" localSheetId="0">#REF!</definedName>
    <definedName name="M_O_Armadura_Dintel_y_Viga">#REF!</definedName>
    <definedName name="M_O_Cantos" localSheetId="0">#REF!</definedName>
    <definedName name="M_O_Cantos">#REF!</definedName>
    <definedName name="M_O_Carpintero_2da._Categoría" localSheetId="0">#REF!</definedName>
    <definedName name="M_O_Carpintero_2da._Categoría">#REF!</definedName>
    <definedName name="M_O_Cerámica_Italiana_en_Pared" localSheetId="0">#REF!</definedName>
    <definedName name="M_O_Cerámica_Italiana_en_Pared">#REF!</definedName>
    <definedName name="M_O_Colocación_Adoquines" localSheetId="0">#REF!</definedName>
    <definedName name="M_O_Colocación_Adoquines">#REF!</definedName>
    <definedName name="M_O_Colocación_de_Bloques_de_4" localSheetId="0">#REF!</definedName>
    <definedName name="M_O_Colocación_de_Bloques_de_4">#REF!</definedName>
    <definedName name="M_O_Colocación_de_Bloques_de_6" localSheetId="0">#REF!</definedName>
    <definedName name="M_O_Colocación_de_Bloques_de_6">#REF!</definedName>
    <definedName name="M_O_Colocación_de_Bloques_de_8" localSheetId="0">#REF!</definedName>
    <definedName name="M_O_Colocación_de_Bloques_de_8">#REF!</definedName>
    <definedName name="M_O_Colocación_Listelos" localSheetId="0">#REF!</definedName>
    <definedName name="M_O_Colocación_Listelos">#REF!</definedName>
    <definedName name="M_O_Colocación_Piso_Cerámica_Criolla" localSheetId="0">#REF!</definedName>
    <definedName name="M_O_Colocación_Piso_Cerámica_Criolla">#REF!</definedName>
    <definedName name="M_O_Colocación_Piso_de_Granito_40_X_40" localSheetId="0">#REF!</definedName>
    <definedName name="M_O_Colocación_Piso_de_Granito_40_X_40">#REF!</definedName>
    <definedName name="M_O_Colocación_Zócalos_de_Cerámica" localSheetId="0">#REF!</definedName>
    <definedName name="M_O_Colocación_Zócalos_de_Cerámica">#REF!</definedName>
    <definedName name="M_O_Confección_de_Andamios" localSheetId="0">#REF!</definedName>
    <definedName name="M_O_Confección_de_Andamios">#REF!</definedName>
    <definedName name="M_O_Construcción_Acera_Frotada_y_Violinada" localSheetId="0">#REF!</definedName>
    <definedName name="M_O_Construcción_Acera_Frotada_y_Violinada">#REF!</definedName>
    <definedName name="M_O_Corte_y_Amarre_de_Varilla" localSheetId="0">#REF!</definedName>
    <definedName name="M_O_Corte_y_Amarre_de_Varilla">#REF!</definedName>
    <definedName name="M_O_Elaboración__Vaciado_y_Frotado_Losa_de_Piso" localSheetId="0">#REF!</definedName>
    <definedName name="M_O_Elaboración__Vaciado_y_Frotado_Losa_de_Piso">#REF!</definedName>
    <definedName name="M_O_Elaboración_Cámara_Inspección" localSheetId="0">#REF!</definedName>
    <definedName name="M_O_Elaboración_Cámara_Inspección">#REF!</definedName>
    <definedName name="M_O_Elaboración_Trampa_de_Grasa" localSheetId="0">#REF!</definedName>
    <definedName name="M_O_Elaboración_Trampa_de_Grasa">#REF!</definedName>
    <definedName name="M_O_Encofrado_y_Desenc._Muros_Cara" localSheetId="0">#REF!</definedName>
    <definedName name="M_O_Encofrado_y_Desenc._Muros_Cara">#REF!</definedName>
    <definedName name="M_O_Envarillado_de_Escalera" localSheetId="0">#REF!</definedName>
    <definedName name="M_O_Envarillado_de_Escalera">#REF!</definedName>
    <definedName name="M_O_Fino_de_Techo_Inclinado" localSheetId="0">#REF!</definedName>
    <definedName name="M_O_Fino_de_Techo_Inclinado">#REF!</definedName>
    <definedName name="M_O_Fino_de_Techo_Plano" localSheetId="0">#REF!</definedName>
    <definedName name="M_O_Fino_de_Techo_Plano">#REF!</definedName>
    <definedName name="M_O_Fraguache" localSheetId="0">#REF!</definedName>
    <definedName name="M_O_Fraguache">#REF!</definedName>
    <definedName name="M_O_Goteros_Colgantes" localSheetId="0">#REF!</definedName>
    <definedName name="M_O_Goteros_Colgantes">#REF!</definedName>
    <definedName name="M_O_Llenado_de_huecos" localSheetId="0">#REF!</definedName>
    <definedName name="M_O_Llenado_de_huecos">#REF!</definedName>
    <definedName name="M_O_Maestro" localSheetId="0">#REF!</definedName>
    <definedName name="M_O_Maestro">#REF!</definedName>
    <definedName name="M_O_Malla_Eléctro_Soldada" localSheetId="0">#REF!</definedName>
    <definedName name="M_O_Malla_Eléctro_Soldada">#REF!</definedName>
    <definedName name="M_O_Obrero_Ligado" localSheetId="0">#REF!</definedName>
    <definedName name="M_O_Obrero_Ligado">#REF!</definedName>
    <definedName name="M_O_Pañete_Maestreado_Exterior" localSheetId="0">#REF!</definedName>
    <definedName name="M_O_Pañete_Maestreado_Exterior">#REF!</definedName>
    <definedName name="M_O_Pañete_Maestreado_Interior" localSheetId="0">#REF!</definedName>
    <definedName name="M_O_Pañete_Maestreado_Interior">#REF!</definedName>
    <definedName name="M_O_Preparación_del_Terreno" localSheetId="0">#REF!</definedName>
    <definedName name="M_O_Preparación_del_Terreno">#REF!</definedName>
    <definedName name="M_O_Quintal_Trabajado" localSheetId="0">#REF!</definedName>
    <definedName name="M_O_Quintal_Trabajado">#REF!</definedName>
    <definedName name="M_O_Regado__Compactación__Mojado__Trasl.Mat.__A_M" localSheetId="0">#REF!</definedName>
    <definedName name="M_O_Regado__Compactación__Mojado__Trasl.Mat.__A_M">#REF!</definedName>
    <definedName name="M_O_Regado_Mojado_y_Apisonado____Material_Granular_y_Arena" localSheetId="0">#REF!</definedName>
    <definedName name="M_O_Regado_Mojado_y_Apisonado____Material_Granular_y_Arena">#REF!</definedName>
    <definedName name="M_O_Repello" localSheetId="0">#REF!</definedName>
    <definedName name="M_O_Repello">#REF!</definedName>
    <definedName name="M_O_Subida_de_Acero_para_Losa" localSheetId="0">#REF!</definedName>
    <definedName name="M_O_Subida_de_Acero_para_Losa">#REF!</definedName>
    <definedName name="M_O_Subida_de_Materiales" localSheetId="0">#REF!</definedName>
    <definedName name="M_O_Subida_de_Materiales">#REF!</definedName>
    <definedName name="M_O_Técnico_Calificado" localSheetId="0">#REF!</definedName>
    <definedName name="M_O_Técnico_Calificado">#REF!</definedName>
    <definedName name="M_O_Zabaletas" localSheetId="0">#REF!</definedName>
    <definedName name="M_O_Zabaletas">#REF!</definedName>
    <definedName name="M2.Carp.Viga.Horm.Visto" localSheetId="0">#REF!</definedName>
    <definedName name="M2.Carp.Viga.Horm.Visto">#REF!</definedName>
    <definedName name="M2.Carpint.Columna.Conven." localSheetId="0">#REF!</definedName>
    <definedName name="M2.Carpint.Columna.Conven.">#REF!</definedName>
    <definedName name="M2.carpint.Columna.Horm.Visto" localSheetId="0">#REF!</definedName>
    <definedName name="M2.carpint.Columna.Horm.Visto">#REF!</definedName>
    <definedName name="M2.Carpint.Viga.Conven." localSheetId="0">#REF!</definedName>
    <definedName name="M2.Carpint.Viga.Conven.">#REF!</definedName>
    <definedName name="m2ceramica" localSheetId="0">#REF!</definedName>
    <definedName name="m2ceramica">#REF!</definedName>
    <definedName name="m3arena" localSheetId="0">#REF!</definedName>
    <definedName name="m3arena">#REF!</definedName>
    <definedName name="m3arepanete" localSheetId="0">#REF!</definedName>
    <definedName name="m3arepanete">#REF!</definedName>
    <definedName name="m3grava" localSheetId="0">#REF!</definedName>
    <definedName name="m3grava">#REF!</definedName>
    <definedName name="MA" localSheetId="0">#REF!</definedName>
    <definedName name="MA">#REF!</definedName>
    <definedName name="MA_10" localSheetId="0">#REF!</definedName>
    <definedName name="MA_10">#REF!</definedName>
    <definedName name="MA_11" localSheetId="0">#REF!</definedName>
    <definedName name="MA_11">#REF!</definedName>
    <definedName name="MA_6" localSheetId="0">#REF!</definedName>
    <definedName name="MA_6">#REF!</definedName>
    <definedName name="MA_7" localSheetId="0">#REF!</definedName>
    <definedName name="MA_7">#REF!</definedName>
    <definedName name="MA_8" localSheetId="0">#REF!</definedName>
    <definedName name="MA_8">#REF!</definedName>
    <definedName name="MA_9" localSheetId="0">#REF!</definedName>
    <definedName name="MA_9">#REF!</definedName>
    <definedName name="maaceromalla" localSheetId="0">#REF!</definedName>
    <definedName name="maaceromalla">#REF!</definedName>
    <definedName name="maaceronormal" localSheetId="0">#REF!</definedName>
    <definedName name="maaceronormal">#REF!</definedName>
    <definedName name="MAAL" localSheetId="0">#REF!</definedName>
    <definedName name="MAAL">#REF!</definedName>
    <definedName name="MACA" localSheetId="0">#REF!</definedName>
    <definedName name="MACA">#REF!</definedName>
    <definedName name="MACHETE" localSheetId="0">#REF!</definedName>
    <definedName name="MACHETE">#REF!</definedName>
    <definedName name="MACHETE_10" localSheetId="0">#REF!</definedName>
    <definedName name="MACHETE_10">#REF!</definedName>
    <definedName name="MACHETE_11" localSheetId="0">#REF!</definedName>
    <definedName name="MACHETE_11">#REF!</definedName>
    <definedName name="MACHETE_6" localSheetId="0">#REF!</definedName>
    <definedName name="MACHETE_6">#REF!</definedName>
    <definedName name="MACHETE_7" localSheetId="0">#REF!</definedName>
    <definedName name="MACHETE_7">#REF!</definedName>
    <definedName name="MACHETE_8" localSheetId="0">#REF!</definedName>
    <definedName name="MACHETE_8">#REF!</definedName>
    <definedName name="MACHETE_9" localSheetId="0">#REF!</definedName>
    <definedName name="MACHETE_9">#REF!</definedName>
    <definedName name="Maco">#REF!</definedName>
    <definedName name="MACO_10" localSheetId="0">#REF!</definedName>
    <definedName name="MACO_10">#REF!</definedName>
    <definedName name="MACO_11" localSheetId="0">#REF!</definedName>
    <definedName name="MACO_11">#REF!</definedName>
    <definedName name="MACO_6" localSheetId="0">#REF!</definedName>
    <definedName name="MACO_6">#REF!</definedName>
    <definedName name="MACO_7" localSheetId="0">#REF!</definedName>
    <definedName name="MACO_7">#REF!</definedName>
    <definedName name="MACO_8" localSheetId="0">#REF!</definedName>
    <definedName name="MACO_8">#REF!</definedName>
    <definedName name="MACO_9" localSheetId="0">#REF!</definedName>
    <definedName name="MACO_9">#REF!</definedName>
    <definedName name="MADALQ">#REF!</definedName>
    <definedName name="MADB">#REF!</definedName>
    <definedName name="MADCOL20X20" localSheetId="0">#REF!</definedName>
    <definedName name="MADCOL20X20">#REF!</definedName>
    <definedName name="MADCOL30X30" localSheetId="0">#REF!</definedName>
    <definedName name="MADCOL30X30">#REF!</definedName>
    <definedName name="MADCOL30X40" localSheetId="0">#REF!</definedName>
    <definedName name="MADCOL30X40">#REF!</definedName>
    <definedName name="MADCOL30X50" localSheetId="0">#REF!</definedName>
    <definedName name="MADCOL30X50">#REF!</definedName>
    <definedName name="MADCOL30X70" localSheetId="0">#REF!</definedName>
    <definedName name="MADCOL30X70">#REF!</definedName>
    <definedName name="MADCOL40X40" localSheetId="0">#REF!</definedName>
    <definedName name="MADCOL40X40">#REF!</definedName>
    <definedName name="MADCOL45X45" localSheetId="0">#REF!</definedName>
    <definedName name="MADCOL45X45">#REF!</definedName>
    <definedName name="MADCOL45X50" localSheetId="0">#REF!</definedName>
    <definedName name="MADCOL45X50">#REF!</definedName>
    <definedName name="MADCOL45X51" localSheetId="0">#REF!</definedName>
    <definedName name="MADCOL45X51">#REF!</definedName>
    <definedName name="MADCOL45X75" localSheetId="0">#REF!</definedName>
    <definedName name="MADCOL45X75">#REF!</definedName>
    <definedName name="MADCOLRED30" localSheetId="0">#REF!</definedName>
    <definedName name="MADCOLRED30">#REF!</definedName>
    <definedName name="MADE" localSheetId="0">#REF!</definedName>
    <definedName name="MADE">#REF!</definedName>
    <definedName name="MADEMTECHOHAMALLA" localSheetId="0">#REF!</definedName>
    <definedName name="MADEMTECHOHAMALLA">#REF!</definedName>
    <definedName name="MADEMTECHOHAVAR" localSheetId="0">#REF!</definedName>
    <definedName name="MADEMTECHOHAVAR">#REF!</definedName>
    <definedName name="Madera" localSheetId="0">#REF!</definedName>
    <definedName name="MADERA">#REF!</definedName>
    <definedName name="Madera_2">#N/A</definedName>
    <definedName name="Madera_3">#N/A</definedName>
    <definedName name="Madera_P2" localSheetId="0">#REF!</definedName>
    <definedName name="Madera_P2">#REF!</definedName>
    <definedName name="Madera_P2_10" localSheetId="0">#REF!</definedName>
    <definedName name="Madera_P2_10">#REF!</definedName>
    <definedName name="Madera_P2_11" localSheetId="0">#REF!</definedName>
    <definedName name="Madera_P2_11">#REF!</definedName>
    <definedName name="Madera_P2_5" localSheetId="0">#REF!</definedName>
    <definedName name="Madera_P2_5">#REF!</definedName>
    <definedName name="Madera_P2_6" localSheetId="0">#REF!</definedName>
    <definedName name="Madera_P2_6">#REF!</definedName>
    <definedName name="Madera_P2_7" localSheetId="0">#REF!</definedName>
    <definedName name="Madera_P2_7">#REF!</definedName>
    <definedName name="Madera_P2_8" localSheetId="0">#REF!</definedName>
    <definedName name="Madera_P2_8">#REF!</definedName>
    <definedName name="Madera_P2_9" localSheetId="0">#REF!</definedName>
    <definedName name="Madera_P2_9">#REF!</definedName>
    <definedName name="maderabrutapino" localSheetId="0">#REF!</definedName>
    <definedName name="maderabrutapino">#REF!</definedName>
    <definedName name="maderabrutapino_8" localSheetId="0">#REF!</definedName>
    <definedName name="maderabrutapino_8">#REF!</definedName>
    <definedName name="MADERAC" localSheetId="0">#REF!</definedName>
    <definedName name="MADERAC">#REF!</definedName>
    <definedName name="Maderapino">#REF!</definedName>
    <definedName name="MADERAS" localSheetId="0">#REF!</definedName>
    <definedName name="MADERAS">#REF!</definedName>
    <definedName name="MADINT15X20" localSheetId="0">#REF!</definedName>
    <definedName name="MADINT15X20">#REF!</definedName>
    <definedName name="MADLO3Y4AG" localSheetId="0">#REF!</definedName>
    <definedName name="MADLO3Y4AG">#REF!</definedName>
    <definedName name="MADLOPLA" localSheetId="0">#REF!</definedName>
    <definedName name="MADLOPLA">#REF!</definedName>
    <definedName name="MADMU" localSheetId="0">#REF!</definedName>
    <definedName name="MADMU">#REF!</definedName>
    <definedName name="MADRAMESC" localSheetId="0">#REF!</definedName>
    <definedName name="MADRAMESC">#REF!</definedName>
    <definedName name="MADRAMESC2" localSheetId="0">#REF!</definedName>
    <definedName name="MADRAMESC2">#REF!</definedName>
    <definedName name="MADVI25X40" localSheetId="0">#REF!</definedName>
    <definedName name="MADVI25X40">#REF!</definedName>
    <definedName name="MADVI25X50" localSheetId="0">#REF!</definedName>
    <definedName name="MADVI25X50">#REF!</definedName>
    <definedName name="MADVIAM20A40" localSheetId="0">#REF!</definedName>
    <definedName name="MADVIAM20A40">#REF!</definedName>
    <definedName name="MADVIVAR25X40A65" localSheetId="0">#REF!</definedName>
    <definedName name="MADVIVAR25X40A65">#REF!</definedName>
    <definedName name="madvizap" localSheetId="0">#REF!</definedName>
    <definedName name="madvizap">#REF!</definedName>
    <definedName name="MAEL" localSheetId="0">#REF!</definedName>
    <definedName name="MAEL">#REF!</definedName>
    <definedName name="maestro" localSheetId="0">#REF!</definedName>
    <definedName name="Maestro">#REF!</definedName>
    <definedName name="Maestro_10" localSheetId="0">#REF!</definedName>
    <definedName name="Maestro_10">#REF!</definedName>
    <definedName name="Maestro_11" localSheetId="0">#REF!</definedName>
    <definedName name="Maestro_11">#REF!</definedName>
    <definedName name="Maestro_6" localSheetId="0">#REF!</definedName>
    <definedName name="Maestro_6">#REF!</definedName>
    <definedName name="Maestro_7" localSheetId="0">#REF!</definedName>
    <definedName name="Maestro_7">#REF!</definedName>
    <definedName name="Maestro_8" localSheetId="0">#REF!</definedName>
    <definedName name="Maestro_8">#REF!</definedName>
    <definedName name="Maestro_9" localSheetId="0">#REF!</definedName>
    <definedName name="Maestro_9">#REF!</definedName>
    <definedName name="Maestro_de_Obras_Viales">#REF!</definedName>
    <definedName name="MAESTROCARP" localSheetId="0">#REF!</definedName>
    <definedName name="MAESTROCARP">#REF!</definedName>
    <definedName name="MAESTROCARP_6" localSheetId="0">#REF!</definedName>
    <definedName name="MAESTROCARP_6">#REF!</definedName>
    <definedName name="MAESTROCARP_8" localSheetId="0">#REF!</definedName>
    <definedName name="MAESTROCARP_8">#REF!</definedName>
    <definedName name="MAEX" localSheetId="0">#REF!</definedName>
    <definedName name="MAEX">#REF!</definedName>
    <definedName name="mall" localSheetId="0">#REF!</definedName>
    <definedName name="mall">#REF!</definedName>
    <definedName name="MALLA" localSheetId="0">#REF!</definedName>
    <definedName name="MALLA">#REF!</definedName>
    <definedName name="malla.elec.2.3x2.3.20x20" localSheetId="0">#REF!</definedName>
    <definedName name="malla.elec.2.3x2.3.20x20">#REF!</definedName>
    <definedName name="malla.elec.2.3x2.3.20x20.m2" localSheetId="0">#REF!</definedName>
    <definedName name="malla.elec.2.3x2.3.20x20.m2">#REF!</definedName>
    <definedName name="Malla.Elect.W2.3.15x15" localSheetId="0">#REF!</definedName>
    <definedName name="Malla.Elect.W2.3.15x15">#REF!</definedName>
    <definedName name="Malla.Elect.W2.3.15x15m2" localSheetId="0">#REF!</definedName>
    <definedName name="Malla.Elect.W2.3.15x15m2">#REF!</definedName>
    <definedName name="Malla.Elect.W2.5x20" localSheetId="0">#REF!</definedName>
    <definedName name="Malla.Elect.W2.5x20">#REF!</definedName>
    <definedName name="MALLA_ABRAZ_1_12" localSheetId="0">#REF!</definedName>
    <definedName name="MALLA_ABRAZ_1_12">#REF!</definedName>
    <definedName name="MALLA_ABRAZ_1_12_10" localSheetId="0">#REF!</definedName>
    <definedName name="MALLA_ABRAZ_1_12_10">#REF!</definedName>
    <definedName name="MALLA_ABRAZ_1_12_11" localSheetId="0">#REF!</definedName>
    <definedName name="MALLA_ABRAZ_1_12_11">#REF!</definedName>
    <definedName name="MALLA_ABRAZ_1_12_6" localSheetId="0">#REF!</definedName>
    <definedName name="MALLA_ABRAZ_1_12_6">#REF!</definedName>
    <definedName name="MALLA_ABRAZ_1_12_7" localSheetId="0">#REF!</definedName>
    <definedName name="MALLA_ABRAZ_1_12_7">#REF!</definedName>
    <definedName name="MALLA_ABRAZ_1_12_8" localSheetId="0">#REF!</definedName>
    <definedName name="MALLA_ABRAZ_1_12_8">#REF!</definedName>
    <definedName name="MALLA_ABRAZ_1_12_9" localSheetId="0">#REF!</definedName>
    <definedName name="MALLA_ABRAZ_1_12_9">#REF!</definedName>
    <definedName name="MALLA_AL_GALVANIZADO" localSheetId="0">#REF!</definedName>
    <definedName name="MALLA_AL_GALVANIZADO">#REF!</definedName>
    <definedName name="MALLA_AL_GALVANIZADO_10" localSheetId="0">#REF!</definedName>
    <definedName name="MALLA_AL_GALVANIZADO_10">#REF!</definedName>
    <definedName name="MALLA_AL_GALVANIZADO_11" localSheetId="0">#REF!</definedName>
    <definedName name="MALLA_AL_GALVANIZADO_11">#REF!</definedName>
    <definedName name="MALLA_AL_GALVANIZADO_6" localSheetId="0">#REF!</definedName>
    <definedName name="MALLA_AL_GALVANIZADO_6">#REF!</definedName>
    <definedName name="MALLA_AL_GALVANIZADO_7" localSheetId="0">#REF!</definedName>
    <definedName name="MALLA_AL_GALVANIZADO_7">#REF!</definedName>
    <definedName name="MALLA_AL_GALVANIZADO_8" localSheetId="0">#REF!</definedName>
    <definedName name="MALLA_AL_GALVANIZADO_8">#REF!</definedName>
    <definedName name="MALLA_AL_GALVANIZADO_9" localSheetId="0">#REF!</definedName>
    <definedName name="MALLA_AL_GALVANIZADO_9">#REF!</definedName>
    <definedName name="MALLA_AL_PUAS" localSheetId="0">#REF!</definedName>
    <definedName name="MALLA_AL_PUAS">#REF!</definedName>
    <definedName name="MALLA_AL_PUAS_10" localSheetId="0">#REF!</definedName>
    <definedName name="MALLA_AL_PUAS_10">#REF!</definedName>
    <definedName name="MALLA_AL_PUAS_11" localSheetId="0">#REF!</definedName>
    <definedName name="MALLA_AL_PUAS_11">#REF!</definedName>
    <definedName name="MALLA_AL_PUAS_6" localSheetId="0">#REF!</definedName>
    <definedName name="MALLA_AL_PUAS_6">#REF!</definedName>
    <definedName name="MALLA_AL_PUAS_7" localSheetId="0">#REF!</definedName>
    <definedName name="MALLA_AL_PUAS_7">#REF!</definedName>
    <definedName name="MALLA_AL_PUAS_8" localSheetId="0">#REF!</definedName>
    <definedName name="MALLA_AL_PUAS_8">#REF!</definedName>
    <definedName name="MALLA_AL_PUAS_9" localSheetId="0">#REF!</definedName>
    <definedName name="MALLA_AL_PUAS_9">#REF!</definedName>
    <definedName name="MALLA_BARRA_TENZORA" localSheetId="0">#REF!</definedName>
    <definedName name="MALLA_BARRA_TENZORA">#REF!</definedName>
    <definedName name="MALLA_BARRA_TENZORA_10" localSheetId="0">#REF!</definedName>
    <definedName name="MALLA_BARRA_TENZORA_10">#REF!</definedName>
    <definedName name="MALLA_BARRA_TENZORA_11" localSheetId="0">#REF!</definedName>
    <definedName name="MALLA_BARRA_TENZORA_11">#REF!</definedName>
    <definedName name="MALLA_BARRA_TENZORA_6" localSheetId="0">#REF!</definedName>
    <definedName name="MALLA_BARRA_TENZORA_6">#REF!</definedName>
    <definedName name="MALLA_BARRA_TENZORA_7" localSheetId="0">#REF!</definedName>
    <definedName name="MALLA_BARRA_TENZORA_7">#REF!</definedName>
    <definedName name="MALLA_BARRA_TENZORA_8" localSheetId="0">#REF!</definedName>
    <definedName name="MALLA_BARRA_TENZORA_8">#REF!</definedName>
    <definedName name="MALLA_BARRA_TENZORA_9" localSheetId="0">#REF!</definedName>
    <definedName name="MALLA_BARRA_TENZORA_9">#REF!</definedName>
    <definedName name="MALLA_BOTE" localSheetId="0">#REF!</definedName>
    <definedName name="MALLA_BOTE">#REF!</definedName>
    <definedName name="MALLA_BOTE_10" localSheetId="0">#REF!</definedName>
    <definedName name="MALLA_BOTE_10">#REF!</definedName>
    <definedName name="MALLA_BOTE_11" localSheetId="0">#REF!</definedName>
    <definedName name="MALLA_BOTE_11">#REF!</definedName>
    <definedName name="MALLA_BOTE_6" localSheetId="0">#REF!</definedName>
    <definedName name="MALLA_BOTE_6">#REF!</definedName>
    <definedName name="MALLA_BOTE_7" localSheetId="0">#REF!</definedName>
    <definedName name="MALLA_BOTE_7">#REF!</definedName>
    <definedName name="MALLA_BOTE_8" localSheetId="0">#REF!</definedName>
    <definedName name="MALLA_BOTE_8">#REF!</definedName>
    <definedName name="MALLA_BOTE_9" localSheetId="0">#REF!</definedName>
    <definedName name="MALLA_BOTE_9">#REF!</definedName>
    <definedName name="MALLA_CARP_COLS" localSheetId="0">#REF!</definedName>
    <definedName name="MALLA_CARP_COLS">#REF!</definedName>
    <definedName name="MALLA_CARP_COLS_10" localSheetId="0">#REF!</definedName>
    <definedName name="MALLA_CARP_COLS_10">#REF!</definedName>
    <definedName name="MALLA_CARP_COLS_11" localSheetId="0">#REF!</definedName>
    <definedName name="MALLA_CARP_COLS_11">#REF!</definedName>
    <definedName name="MALLA_CARP_COLS_6" localSheetId="0">#REF!</definedName>
    <definedName name="MALLA_CARP_COLS_6">#REF!</definedName>
    <definedName name="MALLA_CARP_COLS_7" localSheetId="0">#REF!</definedName>
    <definedName name="MALLA_CARP_COLS_7">#REF!</definedName>
    <definedName name="MALLA_CARP_COLS_8" localSheetId="0">#REF!</definedName>
    <definedName name="MALLA_CARP_COLS_8">#REF!</definedName>
    <definedName name="MALLA_CARP_COLS_9" localSheetId="0">#REF!</definedName>
    <definedName name="MALLA_CARP_COLS_9">#REF!</definedName>
    <definedName name="MALLA_CICLONICA_6" localSheetId="0">#REF!</definedName>
    <definedName name="MALLA_CICLONICA_6">#REF!</definedName>
    <definedName name="MALLA_CICLONICA_6_10" localSheetId="0">#REF!</definedName>
    <definedName name="MALLA_CICLONICA_6_10">#REF!</definedName>
    <definedName name="MALLA_CICLONICA_6_11" localSheetId="0">#REF!</definedName>
    <definedName name="MALLA_CICLONICA_6_11">#REF!</definedName>
    <definedName name="MALLA_CICLONICA_6_6" localSheetId="0">#REF!</definedName>
    <definedName name="MALLA_CICLONICA_6_6">#REF!</definedName>
    <definedName name="MALLA_CICLONICA_6_7" localSheetId="0">#REF!</definedName>
    <definedName name="MALLA_CICLONICA_6_7">#REF!</definedName>
    <definedName name="MALLA_CICLONICA_6_8" localSheetId="0">#REF!</definedName>
    <definedName name="MALLA_CICLONICA_6_8">#REF!</definedName>
    <definedName name="MALLA_CICLONICA_6_9" localSheetId="0">#REF!</definedName>
    <definedName name="MALLA_CICLONICA_6_9">#REF!</definedName>
    <definedName name="MALLA_COLOC_6" localSheetId="0">#REF!</definedName>
    <definedName name="MALLA_COLOC_6">#REF!</definedName>
    <definedName name="MALLA_COLOC_6_10" localSheetId="0">#REF!</definedName>
    <definedName name="MALLA_COLOC_6_10">#REF!</definedName>
    <definedName name="MALLA_COLOC_6_11" localSheetId="0">#REF!</definedName>
    <definedName name="MALLA_COLOC_6_11">#REF!</definedName>
    <definedName name="MALLA_COLOC_6_6" localSheetId="0">#REF!</definedName>
    <definedName name="MALLA_COLOC_6_6">#REF!</definedName>
    <definedName name="MALLA_COLOC_6_7" localSheetId="0">#REF!</definedName>
    <definedName name="MALLA_COLOC_6_7">#REF!</definedName>
    <definedName name="MALLA_COLOC_6_8" localSheetId="0">#REF!</definedName>
    <definedName name="MALLA_COLOC_6_8">#REF!</definedName>
    <definedName name="MALLA_COLOC_6_9" localSheetId="0">#REF!</definedName>
    <definedName name="MALLA_COLOC_6_9">#REF!</definedName>
    <definedName name="MALLA_COPAFINAL_1_12" localSheetId="0">#REF!</definedName>
    <definedName name="MALLA_COPAFINAL_1_12">#REF!</definedName>
    <definedName name="MALLA_COPAFINAL_1_12_10" localSheetId="0">#REF!</definedName>
    <definedName name="MALLA_COPAFINAL_1_12_10">#REF!</definedName>
    <definedName name="MALLA_COPAFINAL_1_12_11" localSheetId="0">#REF!</definedName>
    <definedName name="MALLA_COPAFINAL_1_12_11">#REF!</definedName>
    <definedName name="MALLA_COPAFINAL_1_12_6" localSheetId="0">#REF!</definedName>
    <definedName name="MALLA_COPAFINAL_1_12_6">#REF!</definedName>
    <definedName name="MALLA_COPAFINAL_1_12_7" localSheetId="0">#REF!</definedName>
    <definedName name="MALLA_COPAFINAL_1_12_7">#REF!</definedName>
    <definedName name="MALLA_COPAFINAL_1_12_8" localSheetId="0">#REF!</definedName>
    <definedName name="MALLA_COPAFINAL_1_12_8">#REF!</definedName>
    <definedName name="MALLA_COPAFINAL_1_12_9" localSheetId="0">#REF!</definedName>
    <definedName name="MALLA_COPAFINAL_1_12_9">#REF!</definedName>
    <definedName name="MALLA_COPAFINAL_2" localSheetId="0">#REF!</definedName>
    <definedName name="MALLA_COPAFINAL_2">#REF!</definedName>
    <definedName name="MALLA_COPAFINAL_2_10" localSheetId="0">#REF!</definedName>
    <definedName name="MALLA_COPAFINAL_2_10">#REF!</definedName>
    <definedName name="MALLA_COPAFINAL_2_11" localSheetId="0">#REF!</definedName>
    <definedName name="MALLA_COPAFINAL_2_11">#REF!</definedName>
    <definedName name="MALLA_COPAFINAL_2_6" localSheetId="0">#REF!</definedName>
    <definedName name="MALLA_COPAFINAL_2_6">#REF!</definedName>
    <definedName name="MALLA_COPAFINAL_2_7" localSheetId="0">#REF!</definedName>
    <definedName name="MALLA_COPAFINAL_2_7">#REF!</definedName>
    <definedName name="MALLA_COPAFINAL_2_8" localSheetId="0">#REF!</definedName>
    <definedName name="MALLA_COPAFINAL_2_8">#REF!</definedName>
    <definedName name="MALLA_COPAFINAL_2_9" localSheetId="0">#REF!</definedName>
    <definedName name="MALLA_COPAFINAL_2_9">#REF!</definedName>
    <definedName name="MALLA_CORTE_ABR" localSheetId="0">#REF!</definedName>
    <definedName name="MALLA_CORTE_ABR">#REF!</definedName>
    <definedName name="MALLA_CORTE_ABR_10" localSheetId="0">#REF!</definedName>
    <definedName name="MALLA_CORTE_ABR_10">#REF!</definedName>
    <definedName name="MALLA_CORTE_ABR_11" localSheetId="0">#REF!</definedName>
    <definedName name="MALLA_CORTE_ABR_11">#REF!</definedName>
    <definedName name="MALLA_CORTE_ABR_6" localSheetId="0">#REF!</definedName>
    <definedName name="MALLA_CORTE_ABR_6">#REF!</definedName>
    <definedName name="MALLA_CORTE_ABR_7" localSheetId="0">#REF!</definedName>
    <definedName name="MALLA_CORTE_ABR_7">#REF!</definedName>
    <definedName name="MALLA_CORTE_ABR_8" localSheetId="0">#REF!</definedName>
    <definedName name="MALLA_CORTE_ABR_8">#REF!</definedName>
    <definedName name="MALLA_CORTE_ABR_9" localSheetId="0">#REF!</definedName>
    <definedName name="MALLA_CORTE_ABR_9">#REF!</definedName>
    <definedName name="Malla_Electrosoldada_10x10" localSheetId="0">#REF!</definedName>
    <definedName name="Malla_Electrosoldada_10x10">#REF!</definedName>
    <definedName name="Malla_Electrosoldada_10x10_10" localSheetId="0">#REF!</definedName>
    <definedName name="Malla_Electrosoldada_10x10_10">#REF!</definedName>
    <definedName name="Malla_Electrosoldada_10x10_11" localSheetId="0">#REF!</definedName>
    <definedName name="Malla_Electrosoldada_10x10_11">#REF!</definedName>
    <definedName name="Malla_Electrosoldada_10x10_6" localSheetId="0">#REF!</definedName>
    <definedName name="Malla_Electrosoldada_10x10_6">#REF!</definedName>
    <definedName name="Malla_Electrosoldada_10x10_7" localSheetId="0">#REF!</definedName>
    <definedName name="Malla_Electrosoldada_10x10_7">#REF!</definedName>
    <definedName name="Malla_Electrosoldada_10x10_8" localSheetId="0">#REF!</definedName>
    <definedName name="Malla_Electrosoldada_10x10_8">#REF!</definedName>
    <definedName name="Malla_Electrosoldada_10x10_9" localSheetId="0">#REF!</definedName>
    <definedName name="Malla_Electrosoldada_10x10_9">#REF!</definedName>
    <definedName name="Malla_electrosoldada_15x15___W2.9x2.9" localSheetId="0">#REF!</definedName>
    <definedName name="Malla_electrosoldada_15x15___W2.9x2.9">#REF!</definedName>
    <definedName name="MALLA_PALOMETA_DOBLE_1_12" localSheetId="0">#REF!</definedName>
    <definedName name="MALLA_PALOMETA_DOBLE_1_12">#REF!</definedName>
    <definedName name="MALLA_PALOMETA_DOBLE_1_12_10" localSheetId="0">#REF!</definedName>
    <definedName name="MALLA_PALOMETA_DOBLE_1_12_10">#REF!</definedName>
    <definedName name="MALLA_PALOMETA_DOBLE_1_12_11" localSheetId="0">#REF!</definedName>
    <definedName name="MALLA_PALOMETA_DOBLE_1_12_11">#REF!</definedName>
    <definedName name="MALLA_PALOMETA_DOBLE_1_12_6" localSheetId="0">#REF!</definedName>
    <definedName name="MALLA_PALOMETA_DOBLE_1_12_6">#REF!</definedName>
    <definedName name="MALLA_PALOMETA_DOBLE_1_12_7" localSheetId="0">#REF!</definedName>
    <definedName name="MALLA_PALOMETA_DOBLE_1_12_7">#REF!</definedName>
    <definedName name="MALLA_PALOMETA_DOBLE_1_12_8" localSheetId="0">#REF!</definedName>
    <definedName name="MALLA_PALOMETA_DOBLE_1_12_8">#REF!</definedName>
    <definedName name="MALLA_PALOMETA_DOBLE_1_12_9" localSheetId="0">#REF!</definedName>
    <definedName name="MALLA_PALOMETA_DOBLE_1_12_9">#REF!</definedName>
    <definedName name="MALLA_RELLENO" localSheetId="0">#REF!</definedName>
    <definedName name="MALLA_RELLENO">#REF!</definedName>
    <definedName name="MALLA_RELLENO_10" localSheetId="0">#REF!</definedName>
    <definedName name="MALLA_RELLENO_10">#REF!</definedName>
    <definedName name="MALLA_RELLENO_11" localSheetId="0">#REF!</definedName>
    <definedName name="MALLA_RELLENO_11">#REF!</definedName>
    <definedName name="MALLA_RELLENO_6" localSheetId="0">#REF!</definedName>
    <definedName name="MALLA_RELLENO_6">#REF!</definedName>
    <definedName name="MALLA_RELLENO_7" localSheetId="0">#REF!</definedName>
    <definedName name="MALLA_RELLENO_7">#REF!</definedName>
    <definedName name="MALLA_RELLENO_8" localSheetId="0">#REF!</definedName>
    <definedName name="MALLA_RELLENO_8">#REF!</definedName>
    <definedName name="MALLA_RELLENO_9" localSheetId="0">#REF!</definedName>
    <definedName name="MALLA_RELLENO_9">#REF!</definedName>
    <definedName name="MALLA_SEGUETA" localSheetId="0">#REF!</definedName>
    <definedName name="MALLA_SEGUETA">#REF!</definedName>
    <definedName name="MALLA_SEGUETA_10" localSheetId="0">#REF!</definedName>
    <definedName name="MALLA_SEGUETA_10">#REF!</definedName>
    <definedName name="MALLA_SEGUETA_11" localSheetId="0">#REF!</definedName>
    <definedName name="MALLA_SEGUETA_11">#REF!</definedName>
    <definedName name="MALLA_SEGUETA_6" localSheetId="0">#REF!</definedName>
    <definedName name="MALLA_SEGUETA_6">#REF!</definedName>
    <definedName name="MALLA_SEGUETA_7" localSheetId="0">#REF!</definedName>
    <definedName name="MALLA_SEGUETA_7">#REF!</definedName>
    <definedName name="MALLA_SEGUETA_8" localSheetId="0">#REF!</definedName>
    <definedName name="MALLA_SEGUETA_8">#REF!</definedName>
    <definedName name="MALLA_SEGUETA_9" localSheetId="0">#REF!</definedName>
    <definedName name="MALLA_SEGUETA_9">#REF!</definedName>
    <definedName name="MALLA_TERMINAL_1_14" localSheetId="0">#REF!</definedName>
    <definedName name="MALLA_TERMINAL_1_14">#REF!</definedName>
    <definedName name="MALLA_TERMINAL_1_14_10" localSheetId="0">#REF!</definedName>
    <definedName name="MALLA_TERMINAL_1_14_10">#REF!</definedName>
    <definedName name="MALLA_TERMINAL_1_14_11" localSheetId="0">#REF!</definedName>
    <definedName name="MALLA_TERMINAL_1_14_11">#REF!</definedName>
    <definedName name="MALLA_TERMINAL_1_14_6" localSheetId="0">#REF!</definedName>
    <definedName name="MALLA_TERMINAL_1_14_6">#REF!</definedName>
    <definedName name="MALLA_TERMINAL_1_14_7" localSheetId="0">#REF!</definedName>
    <definedName name="MALLA_TERMINAL_1_14_7">#REF!</definedName>
    <definedName name="MALLA_TERMINAL_1_14_8" localSheetId="0">#REF!</definedName>
    <definedName name="MALLA_TERMINAL_1_14_8">#REF!</definedName>
    <definedName name="MALLA_TERMINAL_1_14_9" localSheetId="0">#REF!</definedName>
    <definedName name="MALLA_TERMINAL_1_14_9">#REF!</definedName>
    <definedName name="MALLA_TUBOHG_1" localSheetId="0">#REF!</definedName>
    <definedName name="MALLA_TUBOHG_1">#REF!</definedName>
    <definedName name="MALLA_TUBOHG_1_10" localSheetId="0">#REF!</definedName>
    <definedName name="MALLA_TUBOHG_1_10">#REF!</definedName>
    <definedName name="MALLA_TUBOHG_1_11" localSheetId="0">#REF!</definedName>
    <definedName name="MALLA_TUBOHG_1_11">#REF!</definedName>
    <definedName name="MALLA_TUBOHG_1_12" localSheetId="0">#REF!</definedName>
    <definedName name="MALLA_TUBOHG_1_12">#REF!</definedName>
    <definedName name="MALLA_TUBOHG_1_12_10" localSheetId="0">#REF!</definedName>
    <definedName name="MALLA_TUBOHG_1_12_10">#REF!</definedName>
    <definedName name="MALLA_TUBOHG_1_12_11" localSheetId="0">#REF!</definedName>
    <definedName name="MALLA_TUBOHG_1_12_11">#REF!</definedName>
    <definedName name="MALLA_TUBOHG_1_12_6" localSheetId="0">#REF!</definedName>
    <definedName name="MALLA_TUBOHG_1_12_6">#REF!</definedName>
    <definedName name="MALLA_TUBOHG_1_12_7" localSheetId="0">#REF!</definedName>
    <definedName name="MALLA_TUBOHG_1_12_7">#REF!</definedName>
    <definedName name="MALLA_TUBOHG_1_12_8" localSheetId="0">#REF!</definedName>
    <definedName name="MALLA_TUBOHG_1_12_8">#REF!</definedName>
    <definedName name="MALLA_TUBOHG_1_12_9" localSheetId="0">#REF!</definedName>
    <definedName name="MALLA_TUBOHG_1_12_9">#REF!</definedName>
    <definedName name="MALLA_TUBOHG_1_14" localSheetId="0">#REF!</definedName>
    <definedName name="MALLA_TUBOHG_1_14">#REF!</definedName>
    <definedName name="MALLA_TUBOHG_1_14_10" localSheetId="0">#REF!</definedName>
    <definedName name="MALLA_TUBOHG_1_14_10">#REF!</definedName>
    <definedName name="MALLA_TUBOHG_1_14_11" localSheetId="0">#REF!</definedName>
    <definedName name="MALLA_TUBOHG_1_14_11">#REF!</definedName>
    <definedName name="MALLA_TUBOHG_1_14_6" localSheetId="0">#REF!</definedName>
    <definedName name="MALLA_TUBOHG_1_14_6">#REF!</definedName>
    <definedName name="MALLA_TUBOHG_1_14_7" localSheetId="0">#REF!</definedName>
    <definedName name="MALLA_TUBOHG_1_14_7">#REF!</definedName>
    <definedName name="MALLA_TUBOHG_1_14_8" localSheetId="0">#REF!</definedName>
    <definedName name="MALLA_TUBOHG_1_14_8">#REF!</definedName>
    <definedName name="MALLA_TUBOHG_1_14_9" localSheetId="0">#REF!</definedName>
    <definedName name="MALLA_TUBOHG_1_14_9">#REF!</definedName>
    <definedName name="MALLA_TUBOHG_1_6" localSheetId="0">#REF!</definedName>
    <definedName name="MALLA_TUBOHG_1_6">#REF!</definedName>
    <definedName name="MALLA_TUBOHG_1_7" localSheetId="0">#REF!</definedName>
    <definedName name="MALLA_TUBOHG_1_7">#REF!</definedName>
    <definedName name="MALLA_TUBOHG_1_8" localSheetId="0">#REF!</definedName>
    <definedName name="MALLA_TUBOHG_1_8">#REF!</definedName>
    <definedName name="MALLA_TUBOHG_1_9" localSheetId="0">#REF!</definedName>
    <definedName name="MALLA_TUBOHG_1_9">#REF!</definedName>
    <definedName name="MALLA_ZABALETA" localSheetId="0">#REF!</definedName>
    <definedName name="MALLA_ZABALETA">#REF!</definedName>
    <definedName name="MALLA_ZABALETA_10" localSheetId="0">#REF!</definedName>
    <definedName name="MALLA_ZABALETA_10">#REF!</definedName>
    <definedName name="MALLA_ZABALETA_11" localSheetId="0">#REF!</definedName>
    <definedName name="MALLA_ZABALETA_11">#REF!</definedName>
    <definedName name="MALLA_ZABALETA_6" localSheetId="0">#REF!</definedName>
    <definedName name="MALLA_ZABALETA_6">#REF!</definedName>
    <definedName name="MALLA_ZABALETA_7" localSheetId="0">#REF!</definedName>
    <definedName name="MALLA_ZABALETA_7">#REF!</definedName>
    <definedName name="MALLA_ZABALETA_8" localSheetId="0">#REF!</definedName>
    <definedName name="MALLA_ZABALETA_8">#REF!</definedName>
    <definedName name="MALLA_ZABALETA_9" localSheetId="0">#REF!</definedName>
    <definedName name="MALLA_ZABALETA_9">#REF!</definedName>
    <definedName name="MALLA2.310X10">#REF!</definedName>
    <definedName name="MALLA2.315X15">#REF!</definedName>
    <definedName name="mallaamarilla">#REF!</definedName>
    <definedName name="MALLACICL6HG" localSheetId="0">#REF!</definedName>
    <definedName name="MALLACICL6HG">#REF!</definedName>
    <definedName name="mallaciclonica">#REF!</definedName>
    <definedName name="mallaelectrod2.320x20">#REF!</definedName>
    <definedName name="mallaelectrosoldada" localSheetId="0">#REF!</definedName>
    <definedName name="mallaelectrosoldada">#REF!</definedName>
    <definedName name="MALLAS" localSheetId="0">#REF!</definedName>
    <definedName name="MALLAS">#REF!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dar" hidden="1">#REF!</definedName>
    <definedName name="MANG34NEGRACALENT" localSheetId="0">#REF!</definedName>
    <definedName name="MANG34NEGRACALENT">#REF!</definedName>
    <definedName name="mangaextractor">#REF!</definedName>
    <definedName name="mangueraflexiblefregadero">#REF!</definedName>
    <definedName name="mangueraflexiblelavamanos">#REF!</definedName>
    <definedName name="mangueragas38">#REF!</definedName>
    <definedName name="manijainodoro">#REF!</definedName>
    <definedName name="MANO_DE_OBRA" localSheetId="0">#REF!</definedName>
    <definedName name="MANO_DE_OBRA">#REF!</definedName>
    <definedName name="Mano_de_Obra_Acero" localSheetId="0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>#REF!</definedName>
    <definedName name="Mano_de_Obra_Madera_2">#N/A</definedName>
    <definedName name="Mano_de_Obra_Madera_3">#N/A</definedName>
    <definedName name="MANOBRA" localSheetId="0">#REF!</definedName>
    <definedName name="MANOBRA">#REF!</definedName>
    <definedName name="manoObra" localSheetId="0">#REF!</definedName>
    <definedName name="manoObra">#REF!</definedName>
    <definedName name="manoObras" localSheetId="0">#REF!</definedName>
    <definedName name="manoObras">#REF!</definedName>
    <definedName name="MANT">#REF!</definedName>
    <definedName name="Mant.__2_manos__p._LISA__masilla__lija_sin_piedra" localSheetId="0">#REF!</definedName>
    <definedName name="Mant.__2_manos__p._LISA__masilla__lija_sin_piedra">#REF!</definedName>
    <definedName name="MANT_TRAN" localSheetId="0">#REF!</definedName>
    <definedName name="MANT_TRAN">#REF!</definedName>
    <definedName name="mante.puerta" localSheetId="0">#REF!</definedName>
    <definedName name="mante.puerta">#REF!</definedName>
    <definedName name="Mantenimiento">#REF!</definedName>
    <definedName name="mantenimientodemoldes" localSheetId="0">#REF!</definedName>
    <definedName name="mantenimientodemoldes">#REF!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NTTRANSITO" localSheetId="0">#REF!</definedName>
    <definedName name="MANTTRANSITO">#REF!</definedName>
    <definedName name="MAPI" localSheetId="0">#REF!</definedName>
    <definedName name="MAPI">#REF!</definedName>
    <definedName name="MAPL" localSheetId="0">#REF!</definedName>
    <definedName name="MAPL">#REF!</definedName>
    <definedName name="maquina" localSheetId="0">#REF!</definedName>
    <definedName name="maquina">#REF!</definedName>
    <definedName name="MAQUITO" localSheetId="0">#REF!</definedName>
    <definedName name="MAQUITO">#REF!</definedName>
    <definedName name="MARCO_PUERTA_PINO" localSheetId="0">#REF!</definedName>
    <definedName name="MARCO_PUERTA_PINO">#REF!</definedName>
    <definedName name="MARCO_PUERTA_PINO_10" localSheetId="0">#REF!</definedName>
    <definedName name="MARCO_PUERTA_PINO_10">#REF!</definedName>
    <definedName name="MARCO_PUERTA_PINO_11" localSheetId="0">#REF!</definedName>
    <definedName name="MARCO_PUERTA_PINO_11">#REF!</definedName>
    <definedName name="MARCO_PUERTA_PINO_6" localSheetId="0">#REF!</definedName>
    <definedName name="MARCO_PUERTA_PINO_6">#REF!</definedName>
    <definedName name="MARCO_PUERTA_PINO_7" localSheetId="0">#REF!</definedName>
    <definedName name="MARCO_PUERTA_PINO_7">#REF!</definedName>
    <definedName name="MARCO_PUERTA_PINO_8" localSheetId="0">#REF!</definedName>
    <definedName name="MARCO_PUERTA_PINO_8">#REF!</definedName>
    <definedName name="MARCO_PUERTA_PINO_9" localSheetId="0">#REF!</definedName>
    <definedName name="MARCO_PUERTA_PINO_9">#REF!</definedName>
    <definedName name="MARCOCA" localSheetId="0">#REF!</definedName>
    <definedName name="MARCOCA">#REF!</definedName>
    <definedName name="MARCOPI" localSheetId="0">#REF!</definedName>
    <definedName name="MARCOPI">#REF!</definedName>
    <definedName name="MarcoRoble">#REF!</definedName>
    <definedName name="Marcos_de_Pino_Americano" localSheetId="0">#REF!</definedName>
    <definedName name="Marcos_de_Pino_Americano">#REF!</definedName>
    <definedName name="MarcosCaoba">#REF!</definedName>
    <definedName name="Marcospino">#REF!</definedName>
    <definedName name="marian" localSheetId="0" hidden="1">#REF!</definedName>
    <definedName name="marian" hidden="1">#REF!</definedName>
    <definedName name="marlon" localSheetId="0" hidden="1">#REF!</definedName>
    <definedName name="marlon" hidden="1">#REF!</definedName>
    <definedName name="Marmol" localSheetId="0">#REF!</definedName>
    <definedName name="Marmol">#REF!</definedName>
    <definedName name="Mármol.30x60" localSheetId="0">#REF!</definedName>
    <definedName name="Mármol.30x60">#REF!</definedName>
    <definedName name="Marmol.30x60.pared" localSheetId="0">#REF!</definedName>
    <definedName name="Marmol.30x60.pared">#REF!</definedName>
    <definedName name="Marmol.A.20x40" localSheetId="0">#REF!</definedName>
    <definedName name="Marmol.A.20x40">#REF!</definedName>
    <definedName name="marmol.A.40x40" localSheetId="0">#REF!</definedName>
    <definedName name="marmol.A.40x40">#REF!</definedName>
    <definedName name="marmol.B.40x40" localSheetId="0">#REF!</definedName>
    <definedName name="marmol.B.40x40">#REF!</definedName>
    <definedName name="Marmolina" localSheetId="0">#REF!</definedName>
    <definedName name="Marmolina">#REF!</definedName>
    <definedName name="MARMOLITE" localSheetId="0">#REF!</definedName>
    <definedName name="MARMOLITE">#REF!</definedName>
    <definedName name="marmolpiso" localSheetId="0">#REF!</definedName>
    <definedName name="marmolpiso">#REF!</definedName>
    <definedName name="marmoltravertino">#REF!</definedName>
    <definedName name="martillo" localSheetId="0">#REF!</definedName>
    <definedName name="martillo">#REF!</definedName>
    <definedName name="masilla.sheetrock" localSheetId="0">#REF!</definedName>
    <definedName name="masilla.sheetrock">#REF!</definedName>
    <definedName name="masillasikafel">#REF!</definedName>
    <definedName name="MAT" localSheetId="0">#REF!</definedName>
    <definedName name="MAT">#REF!</definedName>
    <definedName name="MAT_ACERO" localSheetId="0">#REF!</definedName>
    <definedName name="MAT_ACERO">#REF!</definedName>
    <definedName name="MAT_AGREGADOS" localSheetId="0">#REF!</definedName>
    <definedName name="MAT_AGREGADOS">#REF!</definedName>
    <definedName name="MAT_BLOQUES" localSheetId="0">#REF!</definedName>
    <definedName name="MAT_BLOQUES">#REF!</definedName>
    <definedName name="MAT_CARP." localSheetId="0">#REF!</definedName>
    <definedName name="MAT_CARP.">#REF!</definedName>
    <definedName name="MAT_CEMENTOS" localSheetId="0">#REF!</definedName>
    <definedName name="MAT_CEMENTOS">#REF!</definedName>
    <definedName name="MAT_CERRAJ." localSheetId="0">#REF!</definedName>
    <definedName name="MAT_CERRAJ.">#REF!</definedName>
    <definedName name="MAT_HORM._I" localSheetId="0">#REF!</definedName>
    <definedName name="MAT_HORM._I">#REF!</definedName>
    <definedName name="MAT_MOVTO_TIERR" localSheetId="0">#REF!</definedName>
    <definedName name="MAT_MOVTO_TIERR">#REF!</definedName>
    <definedName name="MAT_PINTURA" localSheetId="0">#REF!</definedName>
    <definedName name="MAT_PINTURA">#REF!</definedName>
    <definedName name="MAT_PINTURAS" localSheetId="0">#REF!</definedName>
    <definedName name="MAT_PINTURAS">#REF!</definedName>
    <definedName name="MAT_PLAFONES" localSheetId="0">#REF!</definedName>
    <definedName name="MAT_PLAFONES">#REF!</definedName>
    <definedName name="MAT_REVEST." localSheetId="0">#REF!</definedName>
    <definedName name="MAT_REVEST.">#REF!</definedName>
    <definedName name="MAT_VENTANAS" localSheetId="0">#REF!</definedName>
    <definedName name="MAT_VENTANAS">#REF!</definedName>
    <definedName name="Material_Base" localSheetId="0">#REF!</definedName>
    <definedName name="Material_Base">#REF!</definedName>
    <definedName name="Material_Granular____Cascajo_T_Yubazo" localSheetId="0">#REF!</definedName>
    <definedName name="Material_Granular____Cascajo_T_Yubazo">#REF!</definedName>
    <definedName name="MATERIAL_RELLENO" localSheetId="0">#REF!</definedName>
    <definedName name="MATERIAL_RELLENO">#REF!</definedName>
    <definedName name="MATERIAL_RELLENO_10" localSheetId="0">#REF!</definedName>
    <definedName name="MATERIAL_RELLENO_10">#REF!</definedName>
    <definedName name="MATERIAL_RELLENO_11" localSheetId="0">#REF!</definedName>
    <definedName name="MATERIAL_RELLENO_11">#REF!</definedName>
    <definedName name="MATERIAL_RELLENO_6" localSheetId="0">#REF!</definedName>
    <definedName name="MATERIAL_RELLENO_6">#REF!</definedName>
    <definedName name="MATERIAL_RELLENO_7" localSheetId="0">#REF!</definedName>
    <definedName name="MATERIAL_RELLENO_7">#REF!</definedName>
    <definedName name="MATERIAL_RELLENO_8" localSheetId="0">#REF!</definedName>
    <definedName name="MATERIAL_RELLENO_8">#REF!</definedName>
    <definedName name="MATERIAL_RELLENO_9" localSheetId="0">#REF!</definedName>
    <definedName name="MATERIAL_RELLENO_9">#REF!</definedName>
    <definedName name="MATERIALES" localSheetId="0">#REF!</definedName>
    <definedName name="MATERIALES">#REF!</definedName>
    <definedName name="MATHORMINDUST180">#REF!</definedName>
    <definedName name="MATINST" localSheetId="0">#REF!</definedName>
    <definedName name="MATINST">#REF!</definedName>
    <definedName name="MATMADERAPINOP2">#REF!</definedName>
    <definedName name="MATMALLAELECTROSOLDADA20X20">#REF!</definedName>
    <definedName name="MATOCO" localSheetId="0">#REF!</definedName>
    <definedName name="MATOCO">#REF!</definedName>
    <definedName name="MAVA" localSheetId="0">#REF!</definedName>
    <definedName name="MAVA">#REF!</definedName>
    <definedName name="MBA" localSheetId="0">#REF!</definedName>
    <definedName name="MBA">#REF!</definedName>
    <definedName name="MBA_10" localSheetId="0">#REF!</definedName>
    <definedName name="MBA_10">#REF!</definedName>
    <definedName name="MBA_11" localSheetId="0">#REF!</definedName>
    <definedName name="MBA_11">#REF!</definedName>
    <definedName name="MBA_6" localSheetId="0">#REF!</definedName>
    <definedName name="MBA_6">#REF!</definedName>
    <definedName name="MBA_7" localSheetId="0">#REF!</definedName>
    <definedName name="MBA_7">#REF!</definedName>
    <definedName name="MBA_8" localSheetId="0">#REF!</definedName>
    <definedName name="MBA_8">#REF!</definedName>
    <definedName name="MBA_9" localSheetId="0">#REF!</definedName>
    <definedName name="MBA_9">#REF!</definedName>
    <definedName name="MBEX" localSheetId="0">#REF!</definedName>
    <definedName name="MBEX">#REF!</definedName>
    <definedName name="MBR" localSheetId="0">#REF!</definedName>
    <definedName name="MBR">#REF!</definedName>
    <definedName name="MCEX" localSheetId="0">#REF!</definedName>
    <definedName name="MCEX">#REF!</definedName>
    <definedName name="MDEX" localSheetId="0">#REF!</definedName>
    <definedName name="MDEX">#REF!</definedName>
    <definedName name="me" localSheetId="0" hidden="1">#REF!</definedName>
    <definedName name="me" hidden="1">#REF!</definedName>
    <definedName name="mecol30" localSheetId="0">#REF!</definedName>
    <definedName name="mecol30">#REF!</definedName>
    <definedName name="mecolr20" localSheetId="0">#REF!</definedName>
    <definedName name="mecolr20">#REF!</definedName>
    <definedName name="mecolr30" localSheetId="0">#REF!</definedName>
    <definedName name="mecolr30">#REF!</definedName>
    <definedName name="MEDESFB23" localSheetId="0">#REF!</definedName>
    <definedName name="MEDESFB23">#REF!</definedName>
    <definedName name="Melina" localSheetId="0" hidden="1">#REF!</definedName>
    <definedName name="Melina" hidden="1">#REF!</definedName>
    <definedName name="Ménsula.2doN" localSheetId="0">#REF!</definedName>
    <definedName name="Ménsula.2doN">#REF!</definedName>
    <definedName name="Ménsula.3er.nivel" localSheetId="0">#REF!</definedName>
    <definedName name="Ménsula.3er.nivel">#REF!</definedName>
    <definedName name="Ménsula.piso" localSheetId="0">#REF!</definedName>
    <definedName name="Ménsula.piso">#REF!</definedName>
    <definedName name="Merca" localSheetId="0">#REF!</definedName>
    <definedName name="Merca">#REF!</definedName>
    <definedName name="MES">#REF!</definedName>
    <definedName name="mes.camion.transp" localSheetId="0">#REF!</definedName>
    <definedName name="mes.camion.transp">#REF!</definedName>
    <definedName name="mes.camioneta" localSheetId="0">#REF!</definedName>
    <definedName name="mes.camioneta">#REF!</definedName>
    <definedName name="mes.contable" localSheetId="0">#REF!</definedName>
    <definedName name="mes.contable">#REF!</definedName>
    <definedName name="mes.equipo.topo" localSheetId="0">#REF!</definedName>
    <definedName name="mes.equipo.topo">#REF!</definedName>
    <definedName name="mes.guarda.al" localSheetId="0">#REF!</definedName>
    <definedName name="mes.guarda.al">#REF!</definedName>
    <definedName name="mes.ing.fre" localSheetId="0">#REF!</definedName>
    <definedName name="mes.ing.fre">#REF!</definedName>
    <definedName name="mes.ing.res" localSheetId="0">#REF!</definedName>
    <definedName name="mes.ing.res">#REF!</definedName>
    <definedName name="mes.secretaria" localSheetId="0">#REF!</definedName>
    <definedName name="mes.secretaria">#REF!</definedName>
    <definedName name="mes.sereno" localSheetId="0">#REF!</definedName>
    <definedName name="mes.sereno">#REF!</definedName>
    <definedName name="meses.proyecto" localSheetId="0">#REF!</definedName>
    <definedName name="meses.proyecto">#REF!</definedName>
    <definedName name="meseta" localSheetId="0">#REF!</definedName>
    <definedName name="meseta">#REF!</definedName>
    <definedName name="Meseta.10cm" localSheetId="0">#REF!</definedName>
    <definedName name="Meseta.10cm">#REF!</definedName>
    <definedName name="mesetaAI" localSheetId="0">#REF!</definedName>
    <definedName name="mesetaAI">#REF!</definedName>
    <definedName name="mesetagranito">#REF!</definedName>
    <definedName name="MEXCLADORA_LAVAMANOS" localSheetId="0">#REF!</definedName>
    <definedName name="MEXCLADORA_LAVAMANOS">#REF!</definedName>
    <definedName name="MEXCLADORA_LAVAMANOS_10" localSheetId="0">#REF!</definedName>
    <definedName name="MEXCLADORA_LAVAMANOS_10">#REF!</definedName>
    <definedName name="MEXCLADORA_LAVAMANOS_11" localSheetId="0">#REF!</definedName>
    <definedName name="MEXCLADORA_LAVAMANOS_11">#REF!</definedName>
    <definedName name="MEXCLADORA_LAVAMANOS_6" localSheetId="0">#REF!</definedName>
    <definedName name="MEXCLADORA_LAVAMANOS_6">#REF!</definedName>
    <definedName name="MEXCLADORA_LAVAMANOS_7" localSheetId="0">#REF!</definedName>
    <definedName name="MEXCLADORA_LAVAMANOS_7">#REF!</definedName>
    <definedName name="MEXCLADORA_LAVAMANOS_8" localSheetId="0">#REF!</definedName>
    <definedName name="MEXCLADORA_LAVAMANOS_8">#REF!</definedName>
    <definedName name="MEXCLADORA_LAVAMANOS_9" localSheetId="0">#REF!</definedName>
    <definedName name="MEXCLADORA_LAVAMANOS_9">#REF!</definedName>
    <definedName name="Mez" localSheetId="0">#REF!</definedName>
    <definedName name="Mez">#REF!</definedName>
    <definedName name="Mez.Antillana.bloques" localSheetId="0">#REF!</definedName>
    <definedName name="Mez.Antillana.bloques">#REF!</definedName>
    <definedName name="Mez.Antillana.Pañete" localSheetId="0">#REF!</definedName>
    <definedName name="Mez.Antillana.Pañete">#REF!</definedName>
    <definedName name="Mez.Antillana.Pisos" localSheetId="0">#REF!</definedName>
    <definedName name="Mez.Antillana.Pisos">#REF!</definedName>
    <definedName name="MEZCALAREPMOR" localSheetId="0">#REF!</definedName>
    <definedName name="MEZCALAREPMOR">#REF!</definedName>
    <definedName name="MEZCBAN" localSheetId="0">#REF!</definedName>
    <definedName name="MEZCBAN">#REF!</definedName>
    <definedName name="MEZCBIDET" localSheetId="0">#REF!</definedName>
    <definedName name="MEZCBIDET">#REF!</definedName>
    <definedName name="MEZCFREG" localSheetId="0">#REF!</definedName>
    <definedName name="MEZCFREG">#REF!</definedName>
    <definedName name="Mezcla.1.4.Pisos" localSheetId="0">#REF!</definedName>
    <definedName name="Mezcla.1.4.Pisos">#REF!</definedName>
    <definedName name="Mezcla.Careteo" localSheetId="0">#REF!</definedName>
    <definedName name="Mezcla.Careteo">#REF!</definedName>
    <definedName name="Mezcla.Marmolina" localSheetId="0">#REF!</definedName>
    <definedName name="Mezcla.Marmolina">#REF!</definedName>
    <definedName name="mezcla.Panete" localSheetId="0">#REF!</definedName>
    <definedName name="mezcla.Panete">#REF!</definedName>
    <definedName name="MEZCLA_CAL_ARENA_PISOS" localSheetId="0">#REF!</definedName>
    <definedName name="MEZCLA_CAL_ARENA_PISOS">#REF!</definedName>
    <definedName name="MEZCLA_CAL_ARENA_PISOS_10" localSheetId="0">#REF!</definedName>
    <definedName name="MEZCLA_CAL_ARENA_PISOS_10">#REF!</definedName>
    <definedName name="MEZCLA_CAL_ARENA_PISOS_11" localSheetId="0">#REF!</definedName>
    <definedName name="MEZCLA_CAL_ARENA_PISOS_11">#REF!</definedName>
    <definedName name="MEZCLA_CAL_ARENA_PISOS_6" localSheetId="0">#REF!</definedName>
    <definedName name="MEZCLA_CAL_ARENA_PISOS_6">#REF!</definedName>
    <definedName name="MEZCLA_CAL_ARENA_PISOS_7" localSheetId="0">#REF!</definedName>
    <definedName name="MEZCLA_CAL_ARENA_PISOS_7">#REF!</definedName>
    <definedName name="MEZCLA_CAL_ARENA_PISOS_8" localSheetId="0">#REF!</definedName>
    <definedName name="MEZCLA_CAL_ARENA_PISOS_8">#REF!</definedName>
    <definedName name="MEZCLA_CAL_ARENA_PISOS_9" localSheetId="0">#REF!</definedName>
    <definedName name="MEZCLA_CAL_ARENA_PISOS_9">#REF!</definedName>
    <definedName name="MEZCLA1.3" localSheetId="0">#REF!</definedName>
    <definedName name="MEZCLA1.3">#REF!</definedName>
    <definedName name="Mezcla1.3.Bloque.panete" localSheetId="0">#REF!</definedName>
    <definedName name="Mezcla1.3.Bloque.panete">#REF!</definedName>
    <definedName name="MEZCLA1.4" localSheetId="0">#REF!</definedName>
    <definedName name="MEZCLA1.4">#REF!</definedName>
    <definedName name="MEZCLA125" localSheetId="0">#REF!</definedName>
    <definedName name="MEZCLA125">#REF!</definedName>
    <definedName name="MEZCLA13" localSheetId="0">#REF!</definedName>
    <definedName name="MEZCLA13">#REF!</definedName>
    <definedName name="MEZCLA14" localSheetId="0">#REF!</definedName>
    <definedName name="MEZCLA14">#REF!</definedName>
    <definedName name="MezclaAntillana" localSheetId="0">#REF!</definedName>
    <definedName name="MezclaAntillana">#REF!</definedName>
    <definedName name="MezclaAntillana_10" localSheetId="0">#REF!</definedName>
    <definedName name="MezclaAntillana_10">#REF!</definedName>
    <definedName name="MezclaAntillana_11" localSheetId="0">#REF!</definedName>
    <definedName name="MezclaAntillana_11">#REF!</definedName>
    <definedName name="MezclaAntillana_6" localSheetId="0">#REF!</definedName>
    <definedName name="MezclaAntillana_6">#REF!</definedName>
    <definedName name="MezclaAntillana_7" localSheetId="0">#REF!</definedName>
    <definedName name="MezclaAntillana_7">#REF!</definedName>
    <definedName name="MezclaAntillana_8" localSheetId="0">#REF!</definedName>
    <definedName name="MezclaAntillana_8">#REF!</definedName>
    <definedName name="MezclaAntillana_9" localSheetId="0">#REF!</definedName>
    <definedName name="MezclaAntillana_9">#REF!</definedName>
    <definedName name="MezcladoraBaño">#REF!</definedName>
    <definedName name="MezcladoraBidet">#REF!</definedName>
    <definedName name="MEZCLADORAFREGADERO">#REF!</definedName>
    <definedName name="Mezcladoralav4">#REF!</definedName>
    <definedName name="MEZCLAE" localSheetId="0">#REF!</definedName>
    <definedName name="MEZCLAE">#REF!</definedName>
    <definedName name="mezclajuntabloque" localSheetId="0">#REF!</definedName>
    <definedName name="mezclajuntabloque">#REF!</definedName>
    <definedName name="mezclajuntabloque_6" localSheetId="0">#REF!</definedName>
    <definedName name="mezclajuntabloque_6">#REF!</definedName>
    <definedName name="mezclajuntabloque_8" localSheetId="0">#REF!</definedName>
    <definedName name="mezclajuntabloque_8">#REF!</definedName>
    <definedName name="mezclan">#REF!</definedName>
    <definedName name="MEZCLANATILLA" localSheetId="0">#REF!</definedName>
    <definedName name="MEZCLANATILLA">#REF!</definedName>
    <definedName name="MEZCLAP" localSheetId="0">#REF!</definedName>
    <definedName name="MEZCLAP">#REF!</definedName>
    <definedName name="Mezclapañete">#REF!</definedName>
    <definedName name="Mezclapisos">#REF!</definedName>
    <definedName name="MEZCLAV" localSheetId="0">#REF!</definedName>
    <definedName name="MEZCLAV">#REF!</definedName>
    <definedName name="MEZCLLAVSENC">#REF!</definedName>
    <definedName name="MEZEMP" localSheetId="0">#REF!</definedName>
    <definedName name="MEZEMP">#REF!</definedName>
    <definedName name="MEZLI" localSheetId="0">#REF!</definedName>
    <definedName name="MEZLI">#REF!</definedName>
    <definedName name="mgf" localSheetId="0">#REF!</definedName>
    <definedName name="mgf">#REF!</definedName>
    <definedName name="MI" localSheetId="0">#REF!</definedName>
    <definedName name="MI">#REF!</definedName>
    <definedName name="mico" hidden="1">#REF!</definedName>
    <definedName name="ministerioTrabajo">#REF!</definedName>
    <definedName name="ministerioTrabajoHeadeer">#REF!</definedName>
    <definedName name="Mion" hidden="1">#REF!</definedName>
    <definedName name="miscelaneos" localSheetId="0">#REF!</definedName>
    <definedName name="miscelaneos">#REF!</definedName>
    <definedName name="miuo" localSheetId="0" hidden="1">#REF!</definedName>
    <definedName name="miuo" hidden="1">#REF!</definedName>
    <definedName name="miutop" localSheetId="0" hidden="1">#REF!</definedName>
    <definedName name="miutop" hidden="1">#REF!</definedName>
    <definedName name="MKLLL" localSheetId="0">#REF!</definedName>
    <definedName name="MKLLL">#REF!</definedName>
    <definedName name="mlzocalo" localSheetId="0">#REF!</definedName>
    <definedName name="mlzocalo">#REF!</definedName>
    <definedName name="mm" localSheetId="0">#REF!</definedName>
    <definedName name="mm">#REF!</definedName>
    <definedName name="mmm" localSheetId="0">#REF!</definedName>
    <definedName name="mmm">#REF!</definedName>
    <definedName name="mmmm" localSheetId="0">#REF!</definedName>
    <definedName name="mmmm">#REF!</definedName>
    <definedName name="mmmmm" localSheetId="0">#REF!</definedName>
    <definedName name="mmmmm" hidden="1">{#N/A,#N/A,FALSE,"Planilha";#N/A,#N/A,FALSE,"Resumo";#N/A,#N/A,FALSE,"Fisico";#N/A,#N/A,FALSE,"Financeiro";#N/A,#N/A,FALSE,"Financeiro"}</definedName>
    <definedName name="mmmmm_1" localSheetId="0" hidden="1">{#N/A,#N/A,FALSE,"Planilha";#N/A,#N/A,FALSE,"Resumo";#N/A,#N/A,FALSE,"Fisico";#N/A,#N/A,FALSE,"Financeiro";#N/A,#N/A,FALSE,"Financeiro"}</definedName>
    <definedName name="mmmmm_1" hidden="1">{#N/A,#N/A,FALSE,"Planilha";#N/A,#N/A,FALSE,"Resumo";#N/A,#N/A,FALSE,"Fisico";#N/A,#N/A,FALSE,"Financeiro";#N/A,#N/A,FALSE,"Financeiro"}</definedName>
    <definedName name="mmmmm_2" localSheetId="0" hidden="1">{#N/A,#N/A,FALSE,"Planilha";#N/A,#N/A,FALSE,"Resumo";#N/A,#N/A,FALSE,"Fisico";#N/A,#N/A,FALSE,"Financeiro";#N/A,#N/A,FALSE,"Financeiro"}</definedName>
    <definedName name="mmmmm_2" hidden="1">{#N/A,#N/A,FALSE,"Planilha";#N/A,#N/A,FALSE,"Resumo";#N/A,#N/A,FALSE,"Fisico";#N/A,#N/A,FALSE,"Financeiro";#N/A,#N/A,FALSE,"Financeiro"}</definedName>
    <definedName name="mmmmmmm" localSheetId="0">#REF!</definedName>
    <definedName name="mmmmmmm">#REF!</definedName>
    <definedName name="mmmmmmmmmmmmmmmmmmmmmmmmmmmmmmmmmmmmmm" localSheetId="0">#REF!</definedName>
    <definedName name="mmmmmmmmmmmmmmmmmmmmmmmmmmmmmmmmmmmmmm">#REF!</definedName>
    <definedName name="MMMMMMMMMMMMMMMMMMMMMMMMMMMMMMMMMMMMMMMMMMMMMMMMMMMMMMMMMMMMMMMMMMMMMMMMMMMMMMMMMMMMMMMMMMMMMMMMMMMMMMMMMMMMMMMMMMMMMMMMMMMMMMMMMMMMMMMMMMMMMMMMMMMMMMMMMMMMMMMMMMMMMMMMMMMMMMMMMMMMMMMMMMMMMMMMMMMMMMMMMMMMMMMMMMMMMMMMMMMMMMMMMMMMMMMMMMMMMMMMMMMMMMMMMMMMM" localSheetId="0">#REF!</definedName>
    <definedName name="MMMMMMMMMMMMMMMMMMMMMMMMMMMMMMMMMMMMMMMMMMMMMMMMMMMMMMMMMMMMMMMMMMMMMMMMMMMMMMMMMMMMMMMMMMMMMMMMMMMMMMMMMMMMMMMMMMMMMMMMMMMMMMMMMMMMMMMMMMMMMMMMMMMMMMMMMMMMMMMMMMMMMMMMMMMMMMMMMMMMMMMMMMMMMMMMMMMMMMMMMMMMMMMMMMMMMMMMMMMMMMMMMMMMMMMMMMMMMMMMMMMMMMMMMMMMM">#REF!</definedName>
    <definedName name="MO" localSheetId="0">#REF!</definedName>
    <definedName name="MO">#REF!</definedName>
    <definedName name="MO.Acero.Col.Vig.Horm.Visto" localSheetId="0">#REF!</definedName>
    <definedName name="MO.Acero.Col.Vig.Horm.Visto">#REF!</definedName>
    <definedName name="MO.Acero.General" localSheetId="0">#REF!</definedName>
    <definedName name="MO.Acero.General">#REF!</definedName>
    <definedName name="MO.Acero.Zap.Colum.Vigas" localSheetId="0">#REF!</definedName>
    <definedName name="MO.Acero.Zap.Colum.Vigas">#REF!</definedName>
    <definedName name="MO.Ayudante" localSheetId="0">#REF!</definedName>
    <definedName name="MO.Ayudante">#REF!</definedName>
    <definedName name="MO.Cantos" localSheetId="0">#REF!</definedName>
    <definedName name="MO.Cantos">#REF!</definedName>
    <definedName name="MO.Careteo.Fraguache" localSheetId="0">#REF!</definedName>
    <definedName name="MO.Careteo.Fraguache">#REF!</definedName>
    <definedName name="mo.cer.pared" localSheetId="0">#REF!</definedName>
    <definedName name="mo.cer.pared">#REF!</definedName>
    <definedName name="MO.ceram.Pisos" localSheetId="0">#REF!</definedName>
    <definedName name="MO.ceram.Pisos">#REF!</definedName>
    <definedName name="MO.Col.Bloques" localSheetId="0">#REF!</definedName>
    <definedName name="MO.Col.Bloques">#REF!</definedName>
    <definedName name="MO.Col.Horm" localSheetId="0">#REF!</definedName>
    <definedName name="MO.Col.Horm">#REF!</definedName>
    <definedName name="MO.Compactacion.material" localSheetId="0">#REF!</definedName>
    <definedName name="MO.Compactacion.material">#REF!</definedName>
    <definedName name="MO.Deck.Madera" localSheetId="0">#REF!</definedName>
    <definedName name="MO.Deck.Madera">#REF!</definedName>
    <definedName name="MO.ENC.LO.4M" localSheetId="0">#REF!</definedName>
    <definedName name="MO.ENC.LO.4M">#REF!</definedName>
    <definedName name="MO.Escalon.Ceramica" localSheetId="0">#REF!</definedName>
    <definedName name="MO.Escalon.Ceramica">#REF!</definedName>
    <definedName name="MO.Escalon.Madera" localSheetId="0">#REF!</definedName>
    <definedName name="MO.Escalon.Madera">#REF!</definedName>
    <definedName name="MO.Fino.Bermuda" localSheetId="0">#REF!</definedName>
    <definedName name="MO.Fino.Bermuda">#REF!</definedName>
    <definedName name="MO.Fino.Normal" localSheetId="0">#REF!</definedName>
    <definedName name="MO.Fino.Normal">#REF!</definedName>
    <definedName name="MO.Gotero.Colgante" localSheetId="0">#REF!</definedName>
    <definedName name="MO.Gotero.Colgante">#REF!</definedName>
    <definedName name="MO.Horm.Estampado" localSheetId="0">#REF!</definedName>
    <definedName name="MO.Horm.Estampado">#REF!</definedName>
    <definedName name="MO.Malla.Electrosoldada" localSheetId="0">#REF!</definedName>
    <definedName name="MO.Malla.Electrosoldada">#REF!</definedName>
    <definedName name="MO.Mochetas" localSheetId="0">#REF!</definedName>
    <definedName name="MO.Mochetas">#REF!</definedName>
    <definedName name="MO.Muro.Piedra" localSheetId="0">#REF!</definedName>
    <definedName name="MO.Muro.Piedra">#REF!</definedName>
    <definedName name="MO.O.TC.1" localSheetId="0">#REF!</definedName>
    <definedName name="MO.O.TC.1">#REF!</definedName>
    <definedName name="MO.O.TNC.1" localSheetId="0">#REF!</definedName>
    <definedName name="MO.O.TNC.1">#REF!</definedName>
    <definedName name="MO.Panete.Paredes" localSheetId="0">#REF!</definedName>
    <definedName name="MO.Panete.Paredes">#REF!</definedName>
    <definedName name="MO.Panete.Techo.Horizontal" localSheetId="0">#REF!</definedName>
    <definedName name="MO.Panete.Techo.Horizontal">#REF!</definedName>
    <definedName name="MO.Pintura.2manos" localSheetId="0">#REF!</definedName>
    <definedName name="MO.Pintura.2manos">#REF!</definedName>
    <definedName name="MO.Piso.Cem.Pulido" localSheetId="0">#REF!</definedName>
    <definedName name="MO.Piso.Cem.Pulido">#REF!</definedName>
    <definedName name="MO.Quicio">#REF!</definedName>
    <definedName name="MO.VAR.ALRE">#REF!</definedName>
    <definedName name="MO.Violines" localSheetId="0">#REF!</definedName>
    <definedName name="MO.Violines">#REF!</definedName>
    <definedName name="MO.Zabaletas" localSheetId="0">#REF!</definedName>
    <definedName name="MO.Zabaletas">#REF!</definedName>
    <definedName name="MO.Zoc.Ceramica" localSheetId="0">#REF!</definedName>
    <definedName name="MO.Zoc.Ceramica">#REF!</definedName>
    <definedName name="MO_Acarreo_de_Cemento___20ML__40" localSheetId="0">#REF!</definedName>
    <definedName name="MO_Acarreo_de_Cemento___20ML__40">#REF!</definedName>
    <definedName name="MO_Acarreo_de_Material___20ML__40" localSheetId="0">#REF!</definedName>
    <definedName name="MO_Acarreo_de_Material___20ML__40">#REF!</definedName>
    <definedName name="MO_ACERA_FROTyVIOL" localSheetId="0">#REF!</definedName>
    <definedName name="MO_ACERA_FROTyVIOL">#REF!</definedName>
    <definedName name="MO_ACERA_FROTyVIOL_10" localSheetId="0">#REF!</definedName>
    <definedName name="MO_ACERA_FROTyVIOL_10">#REF!</definedName>
    <definedName name="MO_ACERA_FROTyVIOL_11" localSheetId="0">#REF!</definedName>
    <definedName name="MO_ACERA_FROTyVIOL_11">#REF!</definedName>
    <definedName name="MO_ACERA_FROTyVIOL_6" localSheetId="0">#REF!</definedName>
    <definedName name="MO_ACERA_FROTyVIOL_6">#REF!</definedName>
    <definedName name="MO_ACERA_FROTyVIOL_7" localSheetId="0">#REF!</definedName>
    <definedName name="MO_ACERA_FROTyVIOL_7">#REF!</definedName>
    <definedName name="MO_ACERA_FROTyVIOL_8" localSheetId="0">#REF!</definedName>
    <definedName name="MO_ACERA_FROTyVIOL_8">#REF!</definedName>
    <definedName name="MO_ACERA_FROTyVIOL_9" localSheetId="0">#REF!</definedName>
    <definedName name="MO_ACERA_FROTyVIOL_9">#REF!</definedName>
    <definedName name="MO_ACERO60">#REF!</definedName>
    <definedName name="MO_BASECON">#REF!</definedName>
    <definedName name="MO_CANTOS" localSheetId="0">#REF!</definedName>
    <definedName name="MO_CANTOS">#REF!</definedName>
    <definedName name="MO_CANTOS_10" localSheetId="0">#REF!</definedName>
    <definedName name="MO_CANTOS_10">#REF!</definedName>
    <definedName name="MO_CANTOS_11" localSheetId="0">#REF!</definedName>
    <definedName name="MO_CANTOS_11">#REF!</definedName>
    <definedName name="MO_CANTOS_6" localSheetId="0">#REF!</definedName>
    <definedName name="MO_CANTOS_6">#REF!</definedName>
    <definedName name="MO_CANTOS_7" localSheetId="0">#REF!</definedName>
    <definedName name="MO_CANTOS_7">#REF!</definedName>
    <definedName name="MO_CANTOS_8" localSheetId="0">#REF!</definedName>
    <definedName name="MO_CANTOS_8">#REF!</definedName>
    <definedName name="MO_CANTOS_9" localSheetId="0">#REF!</definedName>
    <definedName name="MO_CANTOS_9">#REF!</definedName>
    <definedName name="MO_CARETEO" localSheetId="0">#REF!</definedName>
    <definedName name="MO_CARETEO">#REF!</definedName>
    <definedName name="MO_CARETEO_10" localSheetId="0">#REF!</definedName>
    <definedName name="MO_CARETEO_10">#REF!</definedName>
    <definedName name="MO_CARETEO_11" localSheetId="0">#REF!</definedName>
    <definedName name="MO_CARETEO_11">#REF!</definedName>
    <definedName name="MO_CARETEO_6" localSheetId="0">#REF!</definedName>
    <definedName name="MO_CARETEO_6">#REF!</definedName>
    <definedName name="MO_CARETEO_7" localSheetId="0">#REF!</definedName>
    <definedName name="MO_CARETEO_7">#REF!</definedName>
    <definedName name="MO_CARETEO_8" localSheetId="0">#REF!</definedName>
    <definedName name="MO_CARETEO_8">#REF!</definedName>
    <definedName name="MO_CARETEO_9" localSheetId="0">#REF!</definedName>
    <definedName name="MO_CARETEO_9">#REF!</definedName>
    <definedName name="MO_ColAcero_Dintel" localSheetId="0">#REF!</definedName>
    <definedName name="MO_ColAcero_Dintel">#REF!</definedName>
    <definedName name="MO_ColAcero_Dintel_10" localSheetId="0">#REF!</definedName>
    <definedName name="MO_ColAcero_Dintel_10">#REF!</definedName>
    <definedName name="MO_ColAcero_Dintel_11" localSheetId="0">#REF!</definedName>
    <definedName name="MO_ColAcero_Dintel_11">#REF!</definedName>
    <definedName name="MO_ColAcero_Dintel_6" localSheetId="0">#REF!</definedName>
    <definedName name="MO_ColAcero_Dintel_6">#REF!</definedName>
    <definedName name="MO_ColAcero_Dintel_7" localSheetId="0">#REF!</definedName>
    <definedName name="MO_ColAcero_Dintel_7">#REF!</definedName>
    <definedName name="MO_ColAcero_Dintel_8" localSheetId="0">#REF!</definedName>
    <definedName name="MO_ColAcero_Dintel_8">#REF!</definedName>
    <definedName name="MO_ColAcero_Dintel_9" localSheetId="0">#REF!</definedName>
    <definedName name="MO_ColAcero_Dintel_9">#REF!</definedName>
    <definedName name="MO_ColAcero_Escalera" localSheetId="0">#REF!</definedName>
    <definedName name="MO_ColAcero_Escalera">#REF!</definedName>
    <definedName name="MO_ColAcero_Escalera_10" localSheetId="0">#REF!</definedName>
    <definedName name="MO_ColAcero_Escalera_10">#REF!</definedName>
    <definedName name="MO_ColAcero_Escalera_11" localSheetId="0">#REF!</definedName>
    <definedName name="MO_ColAcero_Escalera_11">#REF!</definedName>
    <definedName name="MO_ColAcero_Escalera_6" localSheetId="0">#REF!</definedName>
    <definedName name="MO_ColAcero_Escalera_6">#REF!</definedName>
    <definedName name="MO_ColAcero_Escalera_7" localSheetId="0">#REF!</definedName>
    <definedName name="MO_ColAcero_Escalera_7">#REF!</definedName>
    <definedName name="MO_ColAcero_Escalera_8" localSheetId="0">#REF!</definedName>
    <definedName name="MO_ColAcero_Escalera_8">#REF!</definedName>
    <definedName name="MO_ColAcero_Escalera_9" localSheetId="0">#REF!</definedName>
    <definedName name="MO_ColAcero_Escalera_9">#REF!</definedName>
    <definedName name="MO_ColAcero_G60_QQ" localSheetId="0">#REF!</definedName>
    <definedName name="MO_ColAcero_G60_QQ">#REF!</definedName>
    <definedName name="MO_ColAcero_G60_QQ_10" localSheetId="0">#REF!</definedName>
    <definedName name="MO_ColAcero_G60_QQ_10">#REF!</definedName>
    <definedName name="MO_ColAcero_G60_QQ_11" localSheetId="0">#REF!</definedName>
    <definedName name="MO_ColAcero_G60_QQ_11">#REF!</definedName>
    <definedName name="MO_ColAcero_G60_QQ_6" localSheetId="0">#REF!</definedName>
    <definedName name="MO_ColAcero_G60_QQ_6">#REF!</definedName>
    <definedName name="MO_ColAcero_G60_QQ_7" localSheetId="0">#REF!</definedName>
    <definedName name="MO_ColAcero_G60_QQ_7">#REF!</definedName>
    <definedName name="MO_ColAcero_G60_QQ_8" localSheetId="0">#REF!</definedName>
    <definedName name="MO_ColAcero_G60_QQ_8">#REF!</definedName>
    <definedName name="MO_ColAcero_G60_QQ_9" localSheetId="0">#REF!</definedName>
    <definedName name="MO_ColAcero_G60_QQ_9">#REF!</definedName>
    <definedName name="MO_ColAcero_Malla" localSheetId="0">#REF!</definedName>
    <definedName name="MO_ColAcero_Malla">#REF!</definedName>
    <definedName name="MO_ColAcero_Malla_10" localSheetId="0">#REF!</definedName>
    <definedName name="MO_ColAcero_Malla_10">#REF!</definedName>
    <definedName name="MO_ColAcero_Malla_11" localSheetId="0">#REF!</definedName>
    <definedName name="MO_ColAcero_Malla_11">#REF!</definedName>
    <definedName name="MO_ColAcero_Malla_6" localSheetId="0">#REF!</definedName>
    <definedName name="MO_ColAcero_Malla_6">#REF!</definedName>
    <definedName name="MO_ColAcero_Malla_7" localSheetId="0">#REF!</definedName>
    <definedName name="MO_ColAcero_Malla_7">#REF!</definedName>
    <definedName name="MO_ColAcero_Malla_8" localSheetId="0">#REF!</definedName>
    <definedName name="MO_ColAcero_Malla_8">#REF!</definedName>
    <definedName name="MO_ColAcero_Malla_9" localSheetId="0">#REF!</definedName>
    <definedName name="MO_ColAcero_Malla_9">#REF!</definedName>
    <definedName name="MO_ColAcero_QQ" localSheetId="0">#REF!</definedName>
    <definedName name="MO_ColAcero_QQ">#REF!</definedName>
    <definedName name="MO_ColAcero_QQ_10" localSheetId="0">#REF!</definedName>
    <definedName name="MO_ColAcero_QQ_10">#REF!</definedName>
    <definedName name="MO_ColAcero_QQ_11" localSheetId="0">#REF!</definedName>
    <definedName name="MO_ColAcero_QQ_11">#REF!</definedName>
    <definedName name="MO_ColAcero_QQ_5" localSheetId="0">#REF!</definedName>
    <definedName name="MO_ColAcero_QQ_5">#REF!</definedName>
    <definedName name="MO_ColAcero_QQ_6" localSheetId="0">#REF!</definedName>
    <definedName name="MO_ColAcero_QQ_6">#REF!</definedName>
    <definedName name="MO_ColAcero_QQ_7" localSheetId="0">#REF!</definedName>
    <definedName name="MO_ColAcero_QQ_7">#REF!</definedName>
    <definedName name="MO_ColAcero_QQ_8" localSheetId="0">#REF!</definedName>
    <definedName name="MO_ColAcero_QQ_8">#REF!</definedName>
    <definedName name="MO_ColAcero_QQ_9" localSheetId="0">#REF!</definedName>
    <definedName name="MO_ColAcero_QQ_9">#REF!</definedName>
    <definedName name="MO_ColAcero_ZapMuros" localSheetId="0">#REF!</definedName>
    <definedName name="MO_ColAcero_ZapMuros">#REF!</definedName>
    <definedName name="MO_ColAcero_ZapMuros_10" localSheetId="0">#REF!</definedName>
    <definedName name="MO_ColAcero_ZapMuros_10">#REF!</definedName>
    <definedName name="MO_ColAcero_ZapMuros_11" localSheetId="0">#REF!</definedName>
    <definedName name="MO_ColAcero_ZapMuros_11">#REF!</definedName>
    <definedName name="MO_ColAcero_ZapMuros_6" localSheetId="0">#REF!</definedName>
    <definedName name="MO_ColAcero_ZapMuros_6">#REF!</definedName>
    <definedName name="MO_ColAcero_ZapMuros_7" localSheetId="0">#REF!</definedName>
    <definedName name="MO_ColAcero_ZapMuros_7">#REF!</definedName>
    <definedName name="MO_ColAcero_ZapMuros_8" localSheetId="0">#REF!</definedName>
    <definedName name="MO_ColAcero_ZapMuros_8">#REF!</definedName>
    <definedName name="MO_ColAcero_ZapMuros_9" localSheetId="0">#REF!</definedName>
    <definedName name="MO_ColAcero_ZapMuros_9">#REF!</definedName>
    <definedName name="MO_ColAcero14_Piso" localSheetId="0">#REF!</definedName>
    <definedName name="MO_ColAcero14_Piso">#REF!</definedName>
    <definedName name="MO_ColAcero14_Piso_10" localSheetId="0">#REF!</definedName>
    <definedName name="MO_ColAcero14_Piso_10">#REF!</definedName>
    <definedName name="MO_ColAcero14_Piso_11" localSheetId="0">#REF!</definedName>
    <definedName name="MO_ColAcero14_Piso_11">#REF!</definedName>
    <definedName name="MO_ColAcero14_Piso_6" localSheetId="0">#REF!</definedName>
    <definedName name="MO_ColAcero14_Piso_6">#REF!</definedName>
    <definedName name="MO_ColAcero14_Piso_7" localSheetId="0">#REF!</definedName>
    <definedName name="MO_ColAcero14_Piso_7">#REF!</definedName>
    <definedName name="MO_ColAcero14_Piso_8" localSheetId="0">#REF!</definedName>
    <definedName name="MO_ColAcero14_Piso_8">#REF!</definedName>
    <definedName name="MO_ColAcero14_Piso_9" localSheetId="0">#REF!</definedName>
    <definedName name="MO_ColAcero14_Piso_9">#REF!</definedName>
    <definedName name="MO_ColAcero38y12_Cols" localSheetId="0">#REF!</definedName>
    <definedName name="MO_ColAcero38y12_Cols">#REF!</definedName>
    <definedName name="MO_ColAcero38y12_Cols_10" localSheetId="0">#REF!</definedName>
    <definedName name="MO_ColAcero38y12_Cols_10">#REF!</definedName>
    <definedName name="MO_ColAcero38y12_Cols_11" localSheetId="0">#REF!</definedName>
    <definedName name="MO_ColAcero38y12_Cols_11">#REF!</definedName>
    <definedName name="MO_ColAcero38y12_Cols_6" localSheetId="0">#REF!</definedName>
    <definedName name="MO_ColAcero38y12_Cols_6">#REF!</definedName>
    <definedName name="MO_ColAcero38y12_Cols_7" localSheetId="0">#REF!</definedName>
    <definedName name="MO_ColAcero38y12_Cols_7">#REF!</definedName>
    <definedName name="MO_ColAcero38y12_Cols_8" localSheetId="0">#REF!</definedName>
    <definedName name="MO_ColAcero38y12_Cols_8">#REF!</definedName>
    <definedName name="MO_ColAcero38y12_Cols_9" localSheetId="0">#REF!</definedName>
    <definedName name="MO_ColAcero38y12_Cols_9">#REF!</definedName>
    <definedName name="MO_DEMOLICION_MURO_HA" localSheetId="0">#REF!</definedName>
    <definedName name="MO_DEMOLICION_MURO_HA">#REF!</definedName>
    <definedName name="MO_DEMOLICION_MURO_HA_10" localSheetId="0">#REF!</definedName>
    <definedName name="MO_DEMOLICION_MURO_HA_10">#REF!</definedName>
    <definedName name="MO_DEMOLICION_MURO_HA_11" localSheetId="0">#REF!</definedName>
    <definedName name="MO_DEMOLICION_MURO_HA_11">#REF!</definedName>
    <definedName name="MO_DEMOLICION_MURO_HA_6" localSheetId="0">#REF!</definedName>
    <definedName name="MO_DEMOLICION_MURO_HA_6">#REF!</definedName>
    <definedName name="MO_DEMOLICION_MURO_HA_7" localSheetId="0">#REF!</definedName>
    <definedName name="MO_DEMOLICION_MURO_HA_7">#REF!</definedName>
    <definedName name="MO_DEMOLICION_MURO_HA_8" localSheetId="0">#REF!</definedName>
    <definedName name="MO_DEMOLICION_MURO_HA_8">#REF!</definedName>
    <definedName name="MO_DEMOLICION_MURO_HA_9" localSheetId="0">#REF!</definedName>
    <definedName name="MO_DEMOLICION_MURO_HA_9">#REF!</definedName>
    <definedName name="MO_ELEC_BREAKERS" localSheetId="0">#REF!</definedName>
    <definedName name="MO_ELEC_BREAKERS">#REF!</definedName>
    <definedName name="MO_ELEC_BREAKERS_10" localSheetId="0">#REF!</definedName>
    <definedName name="MO_ELEC_BREAKERS_10">#REF!</definedName>
    <definedName name="MO_ELEC_BREAKERS_11" localSheetId="0">#REF!</definedName>
    <definedName name="MO_ELEC_BREAKERS_11">#REF!</definedName>
    <definedName name="MO_ELEC_BREAKERS_6" localSheetId="0">#REF!</definedName>
    <definedName name="MO_ELEC_BREAKERS_6">#REF!</definedName>
    <definedName name="MO_ELEC_BREAKERS_7" localSheetId="0">#REF!</definedName>
    <definedName name="MO_ELEC_BREAKERS_7">#REF!</definedName>
    <definedName name="MO_ELEC_BREAKERS_8" localSheetId="0">#REF!</definedName>
    <definedName name="MO_ELEC_BREAKERS_8">#REF!</definedName>
    <definedName name="MO_ELEC_BREAKERS_9" localSheetId="0">#REF!</definedName>
    <definedName name="MO_ELEC_BREAKERS_9">#REF!</definedName>
    <definedName name="MO_ELEC_INTERRUPTOR_3W" localSheetId="0">#REF!</definedName>
    <definedName name="MO_ELEC_INTERRUPTOR_3W">#REF!</definedName>
    <definedName name="MO_ELEC_INTERRUPTOR_3W_10" localSheetId="0">#REF!</definedName>
    <definedName name="MO_ELEC_INTERRUPTOR_3W_10">#REF!</definedName>
    <definedName name="MO_ELEC_INTERRUPTOR_3W_11" localSheetId="0">#REF!</definedName>
    <definedName name="MO_ELEC_INTERRUPTOR_3W_11">#REF!</definedName>
    <definedName name="MO_ELEC_INTERRUPTOR_3W_6" localSheetId="0">#REF!</definedName>
    <definedName name="MO_ELEC_INTERRUPTOR_3W_6">#REF!</definedName>
    <definedName name="MO_ELEC_INTERRUPTOR_3W_7" localSheetId="0">#REF!</definedName>
    <definedName name="MO_ELEC_INTERRUPTOR_3W_7">#REF!</definedName>
    <definedName name="MO_ELEC_INTERRUPTOR_3W_8" localSheetId="0">#REF!</definedName>
    <definedName name="MO_ELEC_INTERRUPTOR_3W_8">#REF!</definedName>
    <definedName name="MO_ELEC_INTERRUPTOR_3W_9" localSheetId="0">#REF!</definedName>
    <definedName name="MO_ELEC_INTERRUPTOR_3W_9">#REF!</definedName>
    <definedName name="MO_ELEC_INTERRUPTOR_4W" localSheetId="0">#REF!</definedName>
    <definedName name="MO_ELEC_INTERRUPTOR_4W">#REF!</definedName>
    <definedName name="MO_ELEC_INTERRUPTOR_4W_10" localSheetId="0">#REF!</definedName>
    <definedName name="MO_ELEC_INTERRUPTOR_4W_10">#REF!</definedName>
    <definedName name="MO_ELEC_INTERRUPTOR_4W_11" localSheetId="0">#REF!</definedName>
    <definedName name="MO_ELEC_INTERRUPTOR_4W_11">#REF!</definedName>
    <definedName name="MO_ELEC_INTERRUPTOR_4W_6" localSheetId="0">#REF!</definedName>
    <definedName name="MO_ELEC_INTERRUPTOR_4W_6">#REF!</definedName>
    <definedName name="MO_ELEC_INTERRUPTOR_4W_7" localSheetId="0">#REF!</definedName>
    <definedName name="MO_ELEC_INTERRUPTOR_4W_7">#REF!</definedName>
    <definedName name="MO_ELEC_INTERRUPTOR_4W_8" localSheetId="0">#REF!</definedName>
    <definedName name="MO_ELEC_INTERRUPTOR_4W_8">#REF!</definedName>
    <definedName name="MO_ELEC_INTERRUPTOR_4W_9" localSheetId="0">#REF!</definedName>
    <definedName name="MO_ELEC_INTERRUPTOR_4W_9">#REF!</definedName>
    <definedName name="MO_ELEC_INTERRUPTOR_DOB" localSheetId="0">#REF!</definedName>
    <definedName name="MO_ELEC_INTERRUPTOR_DOB">#REF!</definedName>
    <definedName name="MO_ELEC_INTERRUPTOR_DOB_10" localSheetId="0">#REF!</definedName>
    <definedName name="MO_ELEC_INTERRUPTOR_DOB_10">#REF!</definedName>
    <definedName name="MO_ELEC_INTERRUPTOR_DOB_11" localSheetId="0">#REF!</definedName>
    <definedName name="MO_ELEC_INTERRUPTOR_DOB_11">#REF!</definedName>
    <definedName name="MO_ELEC_INTERRUPTOR_DOB_6" localSheetId="0">#REF!</definedName>
    <definedName name="MO_ELEC_INTERRUPTOR_DOB_6">#REF!</definedName>
    <definedName name="MO_ELEC_INTERRUPTOR_DOB_7" localSheetId="0">#REF!</definedName>
    <definedName name="MO_ELEC_INTERRUPTOR_DOB_7">#REF!</definedName>
    <definedName name="MO_ELEC_INTERRUPTOR_DOB_8" localSheetId="0">#REF!</definedName>
    <definedName name="MO_ELEC_INTERRUPTOR_DOB_8">#REF!</definedName>
    <definedName name="MO_ELEC_INTERRUPTOR_DOB_9" localSheetId="0">#REF!</definedName>
    <definedName name="MO_ELEC_INTERRUPTOR_DOB_9">#REF!</definedName>
    <definedName name="MO_ELEC_INTERRUPTOR_SENC" localSheetId="0">#REF!</definedName>
    <definedName name="MO_ELEC_INTERRUPTOR_SENC">#REF!</definedName>
    <definedName name="MO_ELEC_INTERRUPTOR_SENC_10" localSheetId="0">#REF!</definedName>
    <definedName name="MO_ELEC_INTERRUPTOR_SENC_10">#REF!</definedName>
    <definedName name="MO_ELEC_INTERRUPTOR_SENC_11" localSheetId="0">#REF!</definedName>
    <definedName name="MO_ELEC_INTERRUPTOR_SENC_11">#REF!</definedName>
    <definedName name="MO_ELEC_INTERRUPTOR_SENC_6" localSheetId="0">#REF!</definedName>
    <definedName name="MO_ELEC_INTERRUPTOR_SENC_6">#REF!</definedName>
    <definedName name="MO_ELEC_INTERRUPTOR_SENC_7" localSheetId="0">#REF!</definedName>
    <definedName name="MO_ELEC_INTERRUPTOR_SENC_7">#REF!</definedName>
    <definedName name="MO_ELEC_INTERRUPTOR_SENC_8" localSheetId="0">#REF!</definedName>
    <definedName name="MO_ELEC_INTERRUPTOR_SENC_8">#REF!</definedName>
    <definedName name="MO_ELEC_INTERRUPTOR_SENC_9" localSheetId="0">#REF!</definedName>
    <definedName name="MO_ELEC_INTERRUPTOR_SENC_9">#REF!</definedName>
    <definedName name="MO_ELEC_INTERRUPTOR_TRIPLE" localSheetId="0">#REF!</definedName>
    <definedName name="MO_ELEC_INTERRUPTOR_TRIPLE">#REF!</definedName>
    <definedName name="MO_ELEC_INTERRUPTOR_TRIPLE_10" localSheetId="0">#REF!</definedName>
    <definedName name="MO_ELEC_INTERRUPTOR_TRIPLE_10">#REF!</definedName>
    <definedName name="MO_ELEC_INTERRUPTOR_TRIPLE_11" localSheetId="0">#REF!</definedName>
    <definedName name="MO_ELEC_INTERRUPTOR_TRIPLE_11">#REF!</definedName>
    <definedName name="MO_ELEC_INTERRUPTOR_TRIPLE_6" localSheetId="0">#REF!</definedName>
    <definedName name="MO_ELEC_INTERRUPTOR_TRIPLE_6">#REF!</definedName>
    <definedName name="MO_ELEC_INTERRUPTOR_TRIPLE_7" localSheetId="0">#REF!</definedName>
    <definedName name="MO_ELEC_INTERRUPTOR_TRIPLE_7">#REF!</definedName>
    <definedName name="MO_ELEC_INTERRUPTOR_TRIPLE_8" localSheetId="0">#REF!</definedName>
    <definedName name="MO_ELEC_INTERRUPTOR_TRIPLE_8">#REF!</definedName>
    <definedName name="MO_ELEC_INTERRUPTOR_TRIPLE_9" localSheetId="0">#REF!</definedName>
    <definedName name="MO_ELEC_INTERRUPTOR_TRIPLE_9">#REF!</definedName>
    <definedName name="MO_ELEC_LAMPARA_FLUORESCENTE" localSheetId="0">#REF!</definedName>
    <definedName name="MO_ELEC_LAMPARA_FLUORESCENTE">#REF!</definedName>
    <definedName name="MO_ELEC_LAMPARA_FLUORESCENTE_10" localSheetId="0">#REF!</definedName>
    <definedName name="MO_ELEC_LAMPARA_FLUORESCENTE_10">#REF!</definedName>
    <definedName name="MO_ELEC_LAMPARA_FLUORESCENTE_11" localSheetId="0">#REF!</definedName>
    <definedName name="MO_ELEC_LAMPARA_FLUORESCENTE_11">#REF!</definedName>
    <definedName name="MO_ELEC_LAMPARA_FLUORESCENTE_6" localSheetId="0">#REF!</definedName>
    <definedName name="MO_ELEC_LAMPARA_FLUORESCENTE_6">#REF!</definedName>
    <definedName name="MO_ELEC_LAMPARA_FLUORESCENTE_7" localSheetId="0">#REF!</definedName>
    <definedName name="MO_ELEC_LAMPARA_FLUORESCENTE_7">#REF!</definedName>
    <definedName name="MO_ELEC_LAMPARA_FLUORESCENTE_8" localSheetId="0">#REF!</definedName>
    <definedName name="MO_ELEC_LAMPARA_FLUORESCENTE_8">#REF!</definedName>
    <definedName name="MO_ELEC_LAMPARA_FLUORESCENTE_9" localSheetId="0">#REF!</definedName>
    <definedName name="MO_ELEC_LAMPARA_FLUORESCENTE_9">#REF!</definedName>
    <definedName name="MO_ELEC_LUZ_CENITAL" localSheetId="0">#REF!</definedName>
    <definedName name="MO_ELEC_LUZ_CENITAL">#REF!</definedName>
    <definedName name="MO_ELEC_LUZ_CENITAL_10" localSheetId="0">#REF!</definedName>
    <definedName name="MO_ELEC_LUZ_CENITAL_10">#REF!</definedName>
    <definedName name="MO_ELEC_LUZ_CENITAL_11" localSheetId="0">#REF!</definedName>
    <definedName name="MO_ELEC_LUZ_CENITAL_11">#REF!</definedName>
    <definedName name="MO_ELEC_LUZ_CENITAL_6" localSheetId="0">#REF!</definedName>
    <definedName name="MO_ELEC_LUZ_CENITAL_6">#REF!</definedName>
    <definedName name="MO_ELEC_LUZ_CENITAL_7" localSheetId="0">#REF!</definedName>
    <definedName name="MO_ELEC_LUZ_CENITAL_7">#REF!</definedName>
    <definedName name="MO_ELEC_LUZ_CENITAL_8" localSheetId="0">#REF!</definedName>
    <definedName name="MO_ELEC_LUZ_CENITAL_8">#REF!</definedName>
    <definedName name="MO_ELEC_LUZ_CENITAL_9" localSheetId="0">#REF!</definedName>
    <definedName name="MO_ELEC_LUZ_CENITAL_9">#REF!</definedName>
    <definedName name="MO_ELEC_PANEL_DIST" localSheetId="0">#REF!</definedName>
    <definedName name="MO_ELEC_PANEL_DIST">#REF!</definedName>
    <definedName name="MO_ELEC_PANEL_DIST_10" localSheetId="0">#REF!</definedName>
    <definedName name="MO_ELEC_PANEL_DIST_10">#REF!</definedName>
    <definedName name="MO_ELEC_PANEL_DIST_11" localSheetId="0">#REF!</definedName>
    <definedName name="MO_ELEC_PANEL_DIST_11">#REF!</definedName>
    <definedName name="MO_ELEC_PANEL_DIST_6" localSheetId="0">#REF!</definedName>
    <definedName name="MO_ELEC_PANEL_DIST_6">#REF!</definedName>
    <definedName name="MO_ELEC_PANEL_DIST_7" localSheetId="0">#REF!</definedName>
    <definedName name="MO_ELEC_PANEL_DIST_7">#REF!</definedName>
    <definedName name="MO_ELEC_PANEL_DIST_8" localSheetId="0">#REF!</definedName>
    <definedName name="MO_ELEC_PANEL_DIST_8">#REF!</definedName>
    <definedName name="MO_ELEC_PANEL_DIST_9" localSheetId="0">#REF!</definedName>
    <definedName name="MO_ELEC_PANEL_DIST_9">#REF!</definedName>
    <definedName name="MO_ELEC_TOMACORRIENTE_110" localSheetId="0">#REF!</definedName>
    <definedName name="MO_ELEC_TOMACORRIENTE_110">#REF!</definedName>
    <definedName name="MO_ELEC_TOMACORRIENTE_110_10" localSheetId="0">#REF!</definedName>
    <definedName name="MO_ELEC_TOMACORRIENTE_110_10">#REF!</definedName>
    <definedName name="MO_ELEC_TOMACORRIENTE_110_11" localSheetId="0">#REF!</definedName>
    <definedName name="MO_ELEC_TOMACORRIENTE_110_11">#REF!</definedName>
    <definedName name="MO_ELEC_TOMACORRIENTE_110_6" localSheetId="0">#REF!</definedName>
    <definedName name="MO_ELEC_TOMACORRIENTE_110_6">#REF!</definedName>
    <definedName name="MO_ELEC_TOMACORRIENTE_110_7" localSheetId="0">#REF!</definedName>
    <definedName name="MO_ELEC_TOMACORRIENTE_110_7">#REF!</definedName>
    <definedName name="MO_ELEC_TOMACORRIENTE_110_8" localSheetId="0">#REF!</definedName>
    <definedName name="MO_ELEC_TOMACORRIENTE_110_8">#REF!</definedName>
    <definedName name="MO_ELEC_TOMACORRIENTE_110_9" localSheetId="0">#REF!</definedName>
    <definedName name="MO_ELEC_TOMACORRIENTE_110_9">#REF!</definedName>
    <definedName name="MO_ELEC_TOMACORRIENTE_220" localSheetId="0">#REF!</definedName>
    <definedName name="MO_ELEC_TOMACORRIENTE_220">#REF!</definedName>
    <definedName name="MO_ELEC_TOMACORRIENTE_220_10" localSheetId="0">#REF!</definedName>
    <definedName name="MO_ELEC_TOMACORRIENTE_220_10">#REF!</definedName>
    <definedName name="MO_ELEC_TOMACORRIENTE_220_11" localSheetId="0">#REF!</definedName>
    <definedName name="MO_ELEC_TOMACORRIENTE_220_11">#REF!</definedName>
    <definedName name="MO_ELEC_TOMACORRIENTE_220_6" localSheetId="0">#REF!</definedName>
    <definedName name="MO_ELEC_TOMACORRIENTE_220_6">#REF!</definedName>
    <definedName name="MO_ELEC_TOMACORRIENTE_220_7" localSheetId="0">#REF!</definedName>
    <definedName name="MO_ELEC_TOMACORRIENTE_220_7">#REF!</definedName>
    <definedName name="MO_ELEC_TOMACORRIENTE_220_8" localSheetId="0">#REF!</definedName>
    <definedName name="MO_ELEC_TOMACORRIENTE_220_8">#REF!</definedName>
    <definedName name="MO_ELEC_TOMACORRIENTE_220_9" localSheetId="0">#REF!</definedName>
    <definedName name="MO_ELEC_TOMACORRIENTE_220_9">#REF!</definedName>
    <definedName name="MO_EMPAÑETEPULSCOL">#REF!</definedName>
    <definedName name="MO_ENTABLILLADOS" localSheetId="0">#REF!</definedName>
    <definedName name="MO_ENTABLILLADOS">#REF!</definedName>
    <definedName name="MO_ENTABLILLADOS_10" localSheetId="0">#REF!</definedName>
    <definedName name="MO_ENTABLILLADOS_10">#REF!</definedName>
    <definedName name="MO_ENTABLILLADOS_11" localSheetId="0">#REF!</definedName>
    <definedName name="MO_ENTABLILLADOS_11">#REF!</definedName>
    <definedName name="MO_ENTABLILLADOS_6" localSheetId="0">#REF!</definedName>
    <definedName name="MO_ENTABLILLADOS_6">#REF!</definedName>
    <definedName name="MO_ENTABLILLADOS_7" localSheetId="0">#REF!</definedName>
    <definedName name="MO_ENTABLILLADOS_7">#REF!</definedName>
    <definedName name="MO_ENTABLILLADOS_8" localSheetId="0">#REF!</definedName>
    <definedName name="MO_ENTABLILLADOS_8">#REF!</definedName>
    <definedName name="MO_ENTABLILLADOS_9" localSheetId="0">#REF!</definedName>
    <definedName name="MO_ENTABLILLADOS_9">#REF!</definedName>
    <definedName name="MO_ESCALON_GRANITO" localSheetId="0">#REF!</definedName>
    <definedName name="MO_ESCALON_GRANITO">#REF!</definedName>
    <definedName name="MO_ESCALON_GRANITO_10" localSheetId="0">#REF!</definedName>
    <definedName name="MO_ESCALON_GRANITO_10">#REF!</definedName>
    <definedName name="MO_ESCALON_GRANITO_11" localSheetId="0">#REF!</definedName>
    <definedName name="MO_ESCALON_GRANITO_11">#REF!</definedName>
    <definedName name="MO_ESCALON_GRANITO_6" localSheetId="0">#REF!</definedName>
    <definedName name="MO_ESCALON_GRANITO_6">#REF!</definedName>
    <definedName name="MO_ESCALON_GRANITO_7" localSheetId="0">#REF!</definedName>
    <definedName name="MO_ESCALON_GRANITO_7">#REF!</definedName>
    <definedName name="MO_ESCALON_GRANITO_8" localSheetId="0">#REF!</definedName>
    <definedName name="MO_ESCALON_GRANITO_8">#REF!</definedName>
    <definedName name="MO_ESCALON_GRANITO_9" localSheetId="0">#REF!</definedName>
    <definedName name="MO_ESCALON_GRANITO_9">#REF!</definedName>
    <definedName name="MO_ESCALON_HUELLA_y_CONTRAHUELLA" localSheetId="0">#REF!</definedName>
    <definedName name="MO_ESCALON_HUELLA_y_CONTRAHUELLA">#REF!</definedName>
    <definedName name="MO_ESCALON_HUELLA_y_CONTRAHUELLA_10" localSheetId="0">#REF!</definedName>
    <definedName name="MO_ESCALON_HUELLA_y_CONTRAHUELLA_10">#REF!</definedName>
    <definedName name="MO_ESCALON_HUELLA_y_CONTRAHUELLA_11" localSheetId="0">#REF!</definedName>
    <definedName name="MO_ESCALON_HUELLA_y_CONTRAHUELLA_11">#REF!</definedName>
    <definedName name="MO_ESCALON_HUELLA_y_CONTRAHUELLA_6" localSheetId="0">#REF!</definedName>
    <definedName name="MO_ESCALON_HUELLA_y_CONTRAHUELLA_6">#REF!</definedName>
    <definedName name="MO_ESCALON_HUELLA_y_CONTRAHUELLA_7" localSheetId="0">#REF!</definedName>
    <definedName name="MO_ESCALON_HUELLA_y_CONTRAHUELLA_7">#REF!</definedName>
    <definedName name="MO_ESCALON_HUELLA_y_CONTRAHUELLA_8" localSheetId="0">#REF!</definedName>
    <definedName name="MO_ESCALON_HUELLA_y_CONTRAHUELLA_8">#REF!</definedName>
    <definedName name="MO_ESCALON_HUELLA_y_CONTRAHUELLA_9" localSheetId="0">#REF!</definedName>
    <definedName name="MO_ESCALON_HUELLA_y_CONTRAHUELLA_9">#REF!</definedName>
    <definedName name="MO_ESTRIAS" localSheetId="0">#REF!</definedName>
    <definedName name="MO_ESTRIAS">#REF!</definedName>
    <definedName name="MO_ESTRIAS_10" localSheetId="0">#REF!</definedName>
    <definedName name="MO_ESTRIAS_10">#REF!</definedName>
    <definedName name="MO_ESTRIAS_11" localSheetId="0">#REF!</definedName>
    <definedName name="MO_ESTRIAS_11">#REF!</definedName>
    <definedName name="MO_ESTRIAS_6" localSheetId="0">#REF!</definedName>
    <definedName name="MO_ESTRIAS_6">#REF!</definedName>
    <definedName name="MO_ESTRIAS_7" localSheetId="0">#REF!</definedName>
    <definedName name="MO_ESTRIAS_7">#REF!</definedName>
    <definedName name="MO_ESTRIAS_8" localSheetId="0">#REF!</definedName>
    <definedName name="MO_ESTRIAS_8">#REF!</definedName>
    <definedName name="MO_ESTRIAS_9" localSheetId="0">#REF!</definedName>
    <definedName name="MO_ESTRIAS_9">#REF!</definedName>
    <definedName name="MO_EXC_CALICHE_MANO_3M" localSheetId="0">#REF!</definedName>
    <definedName name="MO_EXC_CALICHE_MANO_3M">#REF!</definedName>
    <definedName name="MO_EXC_CALICHE_MANO_3M_10" localSheetId="0">#REF!</definedName>
    <definedName name="MO_EXC_CALICHE_MANO_3M_10">#REF!</definedName>
    <definedName name="MO_EXC_CALICHE_MANO_3M_11" localSheetId="0">#REF!</definedName>
    <definedName name="MO_EXC_CALICHE_MANO_3M_11">#REF!</definedName>
    <definedName name="MO_EXC_CALICHE_MANO_3M_6" localSheetId="0">#REF!</definedName>
    <definedName name="MO_EXC_CALICHE_MANO_3M_6">#REF!</definedName>
    <definedName name="MO_EXC_CALICHE_MANO_3M_7" localSheetId="0">#REF!</definedName>
    <definedName name="MO_EXC_CALICHE_MANO_3M_7">#REF!</definedName>
    <definedName name="MO_EXC_CALICHE_MANO_3M_8" localSheetId="0">#REF!</definedName>
    <definedName name="MO_EXC_CALICHE_MANO_3M_8">#REF!</definedName>
    <definedName name="MO_EXC_CALICHE_MANO_3M_9" localSheetId="0">#REF!</definedName>
    <definedName name="MO_EXC_CALICHE_MANO_3M_9">#REF!</definedName>
    <definedName name="MO_EXC_ROCA_BLANDA_MANO_3M" localSheetId="0">#REF!</definedName>
    <definedName name="MO_EXC_ROCA_BLANDA_MANO_3M">#REF!</definedName>
    <definedName name="MO_EXC_ROCA_BLANDA_MANO_3M_10" localSheetId="0">#REF!</definedName>
    <definedName name="MO_EXC_ROCA_BLANDA_MANO_3M_10">#REF!</definedName>
    <definedName name="MO_EXC_ROCA_BLANDA_MANO_3M_11" localSheetId="0">#REF!</definedName>
    <definedName name="MO_EXC_ROCA_BLANDA_MANO_3M_11">#REF!</definedName>
    <definedName name="MO_EXC_ROCA_BLANDA_MANO_3M_6" localSheetId="0">#REF!</definedName>
    <definedName name="MO_EXC_ROCA_BLANDA_MANO_3M_6">#REF!</definedName>
    <definedName name="MO_EXC_ROCA_BLANDA_MANO_3M_7" localSheetId="0">#REF!</definedName>
    <definedName name="MO_EXC_ROCA_BLANDA_MANO_3M_7">#REF!</definedName>
    <definedName name="MO_EXC_ROCA_BLANDA_MANO_3M_8" localSheetId="0">#REF!</definedName>
    <definedName name="MO_EXC_ROCA_BLANDA_MANO_3M_8">#REF!</definedName>
    <definedName name="MO_EXC_ROCA_BLANDA_MANO_3M_9" localSheetId="0">#REF!</definedName>
    <definedName name="MO_EXC_ROCA_BLANDA_MANO_3M_9">#REF!</definedName>
    <definedName name="MO_EXC_ROCA_COMP_3M" localSheetId="0">#REF!</definedName>
    <definedName name="MO_EXC_ROCA_COMP_3M">#REF!</definedName>
    <definedName name="MO_EXC_ROCA_COMP_3M_10" localSheetId="0">#REF!</definedName>
    <definedName name="MO_EXC_ROCA_COMP_3M_10">#REF!</definedName>
    <definedName name="MO_EXC_ROCA_COMP_3M_11" localSheetId="0">#REF!</definedName>
    <definedName name="MO_EXC_ROCA_COMP_3M_11">#REF!</definedName>
    <definedName name="MO_EXC_ROCA_COMP_3M_6" localSheetId="0">#REF!</definedName>
    <definedName name="MO_EXC_ROCA_COMP_3M_6">#REF!</definedName>
    <definedName name="MO_EXC_ROCA_COMP_3M_7" localSheetId="0">#REF!</definedName>
    <definedName name="MO_EXC_ROCA_COMP_3M_7">#REF!</definedName>
    <definedName name="MO_EXC_ROCA_COMP_3M_8" localSheetId="0">#REF!</definedName>
    <definedName name="MO_EXC_ROCA_COMP_3M_8">#REF!</definedName>
    <definedName name="MO_EXC_ROCA_COMP_3M_9" localSheetId="0">#REF!</definedName>
    <definedName name="MO_EXC_ROCA_COMP_3M_9">#REF!</definedName>
    <definedName name="MO_EXC_ROCA_MANO_3M" localSheetId="0">#REF!</definedName>
    <definedName name="MO_EXC_ROCA_MANO_3M">#REF!</definedName>
    <definedName name="MO_EXC_ROCA_MANO_3M_10" localSheetId="0">#REF!</definedName>
    <definedName name="MO_EXC_ROCA_MANO_3M_10">#REF!</definedName>
    <definedName name="MO_EXC_ROCA_MANO_3M_11" localSheetId="0">#REF!</definedName>
    <definedName name="MO_EXC_ROCA_MANO_3M_11">#REF!</definedName>
    <definedName name="MO_EXC_ROCA_MANO_3M_6" localSheetId="0">#REF!</definedName>
    <definedName name="MO_EXC_ROCA_MANO_3M_6">#REF!</definedName>
    <definedName name="MO_EXC_ROCA_MANO_3M_7" localSheetId="0">#REF!</definedName>
    <definedName name="MO_EXC_ROCA_MANO_3M_7">#REF!</definedName>
    <definedName name="MO_EXC_ROCA_MANO_3M_8" localSheetId="0">#REF!</definedName>
    <definedName name="MO_EXC_ROCA_MANO_3M_8">#REF!</definedName>
    <definedName name="MO_EXC_ROCA_MANO_3M_9" localSheetId="0">#REF!</definedName>
    <definedName name="MO_EXC_ROCA_MANO_3M_9">#REF!</definedName>
    <definedName name="MO_EXC_TIERRA_MANO_3M" localSheetId="0">#REF!</definedName>
    <definedName name="MO_EXC_TIERRA_MANO_3M">#REF!</definedName>
    <definedName name="MO_EXC_TIERRA_MANO_3M_10" localSheetId="0">#REF!</definedName>
    <definedName name="MO_EXC_TIERRA_MANO_3M_10">#REF!</definedName>
    <definedName name="MO_EXC_TIERRA_MANO_3M_11" localSheetId="0">#REF!</definedName>
    <definedName name="MO_EXC_TIERRA_MANO_3M_11">#REF!</definedName>
    <definedName name="MO_EXC_TIERRA_MANO_3M_6" localSheetId="0">#REF!</definedName>
    <definedName name="MO_EXC_TIERRA_MANO_3M_6">#REF!</definedName>
    <definedName name="MO_EXC_TIERRA_MANO_3M_7" localSheetId="0">#REF!</definedName>
    <definedName name="MO_EXC_TIERRA_MANO_3M_7">#REF!</definedName>
    <definedName name="MO_EXC_TIERRA_MANO_3M_8" localSheetId="0">#REF!</definedName>
    <definedName name="MO_EXC_TIERRA_MANO_3M_8">#REF!</definedName>
    <definedName name="MO_EXC_TIERRA_MANO_3M_9" localSheetId="0">#REF!</definedName>
    <definedName name="MO_EXC_TIERRA_MANO_3M_9">#REF!</definedName>
    <definedName name="MO_FINO_TECHO_HOR" localSheetId="0">#REF!</definedName>
    <definedName name="MO_FINO_TECHO_HOR">#REF!</definedName>
    <definedName name="MO_FINO_TECHO_HOR_10" localSheetId="0">#REF!</definedName>
    <definedName name="MO_FINO_TECHO_HOR_10">#REF!</definedName>
    <definedName name="MO_FINO_TECHO_HOR_11" localSheetId="0">#REF!</definedName>
    <definedName name="MO_FINO_TECHO_HOR_11">#REF!</definedName>
    <definedName name="MO_FINO_TECHO_HOR_6" localSheetId="0">#REF!</definedName>
    <definedName name="MO_FINO_TECHO_HOR_6">#REF!</definedName>
    <definedName name="MO_FINO_TECHO_HOR_7" localSheetId="0">#REF!</definedName>
    <definedName name="MO_FINO_TECHO_HOR_7">#REF!</definedName>
    <definedName name="MO_FINO_TECHO_HOR_8" localSheetId="0">#REF!</definedName>
    <definedName name="MO_FINO_TECHO_HOR_8">#REF!</definedName>
    <definedName name="MO_FINO_TECHO_HOR_9" localSheetId="0">#REF!</definedName>
    <definedName name="MO_FINO_TECHO_HOR_9">#REF!</definedName>
    <definedName name="MO_FRAGUACHE" localSheetId="0">#REF!</definedName>
    <definedName name="MO_FRAGUACHE">#REF!</definedName>
    <definedName name="MO_FRAGUACHE_10" localSheetId="0">#REF!</definedName>
    <definedName name="MO_FRAGUACHE_10">#REF!</definedName>
    <definedName name="MO_FRAGUACHE_11" localSheetId="0">#REF!</definedName>
    <definedName name="MO_FRAGUACHE_11">#REF!</definedName>
    <definedName name="MO_FRAGUACHE_6" localSheetId="0">#REF!</definedName>
    <definedName name="MO_FRAGUACHE_6">#REF!</definedName>
    <definedName name="MO_FRAGUACHE_7" localSheetId="0">#REF!</definedName>
    <definedName name="MO_FRAGUACHE_7">#REF!</definedName>
    <definedName name="MO_FRAGUACHE_8" localSheetId="0">#REF!</definedName>
    <definedName name="MO_FRAGUACHE_8">#REF!</definedName>
    <definedName name="MO_FRAGUACHE_9" localSheetId="0">#REF!</definedName>
    <definedName name="MO_FRAGUACHE_9">#REF!</definedName>
    <definedName name="MO_GOTEROS" localSheetId="0">#REF!</definedName>
    <definedName name="MO_GOTEROS">#REF!</definedName>
    <definedName name="MO_GOTEROS_10" localSheetId="0">#REF!</definedName>
    <definedName name="MO_GOTEROS_10">#REF!</definedName>
    <definedName name="MO_GOTEROS_11" localSheetId="0">#REF!</definedName>
    <definedName name="MO_GOTEROS_11">#REF!</definedName>
    <definedName name="MO_GOTEROS_6" localSheetId="0">#REF!</definedName>
    <definedName name="MO_GOTEROS_6">#REF!</definedName>
    <definedName name="MO_GOTEROS_7" localSheetId="0">#REF!</definedName>
    <definedName name="MO_GOTEROS_7">#REF!</definedName>
    <definedName name="MO_GOTEROS_8" localSheetId="0">#REF!</definedName>
    <definedName name="MO_GOTEROS_8">#REF!</definedName>
    <definedName name="MO_GOTEROS_9" localSheetId="0">#REF!</definedName>
    <definedName name="MO_GOTEROS_9">#REF!</definedName>
    <definedName name="MO_NATILLA" localSheetId="0">#REF!</definedName>
    <definedName name="MO_NATILLA">#REF!</definedName>
    <definedName name="MO_NATILLA_10" localSheetId="0">#REF!</definedName>
    <definedName name="MO_NATILLA_10">#REF!</definedName>
    <definedName name="MO_NATILLA_11" localSheetId="0">#REF!</definedName>
    <definedName name="MO_NATILLA_11">#REF!</definedName>
    <definedName name="MO_NATILLA_6" localSheetId="0">#REF!</definedName>
    <definedName name="MO_NATILLA_6">#REF!</definedName>
    <definedName name="MO_NATILLA_7" localSheetId="0">#REF!</definedName>
    <definedName name="MO_NATILLA_7">#REF!</definedName>
    <definedName name="MO_NATILLA_8" localSheetId="0">#REF!</definedName>
    <definedName name="MO_NATILLA_8">#REF!</definedName>
    <definedName name="MO_NATILLA_9" localSheetId="0">#REF!</definedName>
    <definedName name="MO_NATILLA_9">#REF!</definedName>
    <definedName name="MO_PAÑETE_COLs" localSheetId="0">#REF!</definedName>
    <definedName name="MO_PAÑETE_COLs">#REF!</definedName>
    <definedName name="MO_PAÑETE_COLs_10" localSheetId="0">#REF!</definedName>
    <definedName name="MO_PAÑETE_COLs_10">#REF!</definedName>
    <definedName name="MO_PAÑETE_COLs_11" localSheetId="0">#REF!</definedName>
    <definedName name="MO_PAÑETE_COLs_11">#REF!</definedName>
    <definedName name="MO_PAÑETE_COLs_6" localSheetId="0">#REF!</definedName>
    <definedName name="MO_PAÑETE_COLs_6">#REF!</definedName>
    <definedName name="MO_PAÑETE_COLs_7" localSheetId="0">#REF!</definedName>
    <definedName name="MO_PAÑETE_COLs_7">#REF!</definedName>
    <definedName name="MO_PAÑETE_COLs_8" localSheetId="0">#REF!</definedName>
    <definedName name="MO_PAÑETE_COLs_8">#REF!</definedName>
    <definedName name="MO_PAÑETE_COLs_9" localSheetId="0">#REF!</definedName>
    <definedName name="MO_PAÑETE_COLs_9">#REF!</definedName>
    <definedName name="MO_PAÑETE_EXT" localSheetId="0">#REF!</definedName>
    <definedName name="MO_PAÑETE_EXT">#REF!</definedName>
    <definedName name="MO_PAÑETE_EXT_10" localSheetId="0">#REF!</definedName>
    <definedName name="MO_PAÑETE_EXT_10">#REF!</definedName>
    <definedName name="MO_PAÑETE_EXT_11" localSheetId="0">#REF!</definedName>
    <definedName name="MO_PAÑETE_EXT_11">#REF!</definedName>
    <definedName name="MO_PAÑETE_EXT_6" localSheetId="0">#REF!</definedName>
    <definedName name="MO_PAÑETE_EXT_6">#REF!</definedName>
    <definedName name="MO_PAÑETE_EXT_7" localSheetId="0">#REF!</definedName>
    <definedName name="MO_PAÑETE_EXT_7">#REF!</definedName>
    <definedName name="MO_PAÑETE_EXT_8" localSheetId="0">#REF!</definedName>
    <definedName name="MO_PAÑETE_EXT_8">#REF!</definedName>
    <definedName name="MO_PAÑETE_EXT_9" localSheetId="0">#REF!</definedName>
    <definedName name="MO_PAÑETE_EXT_9">#REF!</definedName>
    <definedName name="MO_PAÑETE_INT" localSheetId="0">#REF!</definedName>
    <definedName name="MO_PAÑETE_INT">#REF!</definedName>
    <definedName name="MO_PAÑETE_INT_10" localSheetId="0">#REF!</definedName>
    <definedName name="MO_PAÑETE_INT_10">#REF!</definedName>
    <definedName name="MO_PAÑETE_INT_11" localSheetId="0">#REF!</definedName>
    <definedName name="MO_PAÑETE_INT_11">#REF!</definedName>
    <definedName name="MO_PAÑETE_INT_6" localSheetId="0">#REF!</definedName>
    <definedName name="MO_PAÑETE_INT_6">#REF!</definedName>
    <definedName name="MO_PAÑETE_INT_7" localSheetId="0">#REF!</definedName>
    <definedName name="MO_PAÑETE_INT_7">#REF!</definedName>
    <definedName name="MO_PAÑETE_INT_8" localSheetId="0">#REF!</definedName>
    <definedName name="MO_PAÑETE_INT_8">#REF!</definedName>
    <definedName name="MO_PAÑETE_INT_9" localSheetId="0">#REF!</definedName>
    <definedName name="MO_PAÑETE_INT_9">#REF!</definedName>
    <definedName name="MO_PAÑETE_PULIDO" localSheetId="0">#REF!</definedName>
    <definedName name="MO_PAÑETE_PULIDO">#REF!</definedName>
    <definedName name="MO_PAÑETE_PULIDO_10" localSheetId="0">#REF!</definedName>
    <definedName name="MO_PAÑETE_PULIDO_10">#REF!</definedName>
    <definedName name="MO_PAÑETE_PULIDO_11" localSheetId="0">#REF!</definedName>
    <definedName name="MO_PAÑETE_PULIDO_11">#REF!</definedName>
    <definedName name="MO_PAÑETE_PULIDO_6" localSheetId="0">#REF!</definedName>
    <definedName name="MO_PAÑETE_PULIDO_6">#REF!</definedName>
    <definedName name="MO_PAÑETE_PULIDO_7" localSheetId="0">#REF!</definedName>
    <definedName name="MO_PAÑETE_PULIDO_7">#REF!</definedName>
    <definedName name="MO_PAÑETE_PULIDO_8" localSheetId="0">#REF!</definedName>
    <definedName name="MO_PAÑETE_PULIDO_8">#REF!</definedName>
    <definedName name="MO_PAÑETE_PULIDO_9" localSheetId="0">#REF!</definedName>
    <definedName name="MO_PAÑETE_PULIDO_9">#REF!</definedName>
    <definedName name="MO_PAÑETE_RASGADO" localSheetId="0">#REF!</definedName>
    <definedName name="MO_PAÑETE_RASGADO">#REF!</definedName>
    <definedName name="MO_PAÑETE_RASGADO_10" localSheetId="0">#REF!</definedName>
    <definedName name="MO_PAÑETE_RASGADO_10">#REF!</definedName>
    <definedName name="MO_PAÑETE_RASGADO_11" localSheetId="0">#REF!</definedName>
    <definedName name="MO_PAÑETE_RASGADO_11">#REF!</definedName>
    <definedName name="MO_PAÑETE_RASGADO_6" localSheetId="0">#REF!</definedName>
    <definedName name="MO_PAÑETE_RASGADO_6">#REF!</definedName>
    <definedName name="MO_PAÑETE_RASGADO_7" localSheetId="0">#REF!</definedName>
    <definedName name="MO_PAÑETE_RASGADO_7">#REF!</definedName>
    <definedName name="MO_PAÑETE_RASGADO_8" localSheetId="0">#REF!</definedName>
    <definedName name="MO_PAÑETE_RASGADO_8">#REF!</definedName>
    <definedName name="MO_PAÑETE_RASGADO_9" localSheetId="0">#REF!</definedName>
    <definedName name="MO_PAÑETE_RASGADO_9">#REF!</definedName>
    <definedName name="MO_PAÑETE_TECHOSyVIGAS" localSheetId="0">#REF!</definedName>
    <definedName name="MO_PAÑETE_TECHOSyVIGAS">#REF!</definedName>
    <definedName name="MO_PAÑETE_TECHOSyVIGAS_10" localSheetId="0">#REF!</definedName>
    <definedName name="MO_PAÑETE_TECHOSyVIGAS_10">#REF!</definedName>
    <definedName name="MO_PAÑETE_TECHOSyVIGAS_11" localSheetId="0">#REF!</definedName>
    <definedName name="MO_PAÑETE_TECHOSyVIGAS_11">#REF!</definedName>
    <definedName name="MO_PAÑETE_TECHOSyVIGAS_6" localSheetId="0">#REF!</definedName>
    <definedName name="MO_PAÑETE_TECHOSyVIGAS_6">#REF!</definedName>
    <definedName name="MO_PAÑETE_TECHOSyVIGAS_7" localSheetId="0">#REF!</definedName>
    <definedName name="MO_PAÑETE_TECHOSyVIGAS_7">#REF!</definedName>
    <definedName name="MO_PAÑETE_TECHOSyVIGAS_8" localSheetId="0">#REF!</definedName>
    <definedName name="MO_PAÑETE_TECHOSyVIGAS_8">#REF!</definedName>
    <definedName name="MO_PAÑETE_TECHOSyVIGAS_9" localSheetId="0">#REF!</definedName>
    <definedName name="MO_PAÑETE_TECHOSyVIGAS_9">#REF!</definedName>
    <definedName name="MO_PERRILLA" localSheetId="0">#REF!</definedName>
    <definedName name="MO_PERRILLA">#REF!</definedName>
    <definedName name="MO_PERRILLA_10" localSheetId="0">#REF!</definedName>
    <definedName name="MO_PERRILLA_10">#REF!</definedName>
    <definedName name="MO_PERRILLA_11" localSheetId="0">#REF!</definedName>
    <definedName name="MO_PERRILLA_11">#REF!</definedName>
    <definedName name="MO_PERRILLA_6" localSheetId="0">#REF!</definedName>
    <definedName name="MO_PERRILLA_6">#REF!</definedName>
    <definedName name="MO_PERRILLA_7" localSheetId="0">#REF!</definedName>
    <definedName name="MO_PERRILLA_7">#REF!</definedName>
    <definedName name="MO_PERRILLA_8" localSheetId="0">#REF!</definedName>
    <definedName name="MO_PERRILLA_8">#REF!</definedName>
    <definedName name="MO_PERRILLA_9" localSheetId="0">#REF!</definedName>
    <definedName name="MO_PERRILLA_9">#REF!</definedName>
    <definedName name="MO_PIEDRA" localSheetId="0">#REF!</definedName>
    <definedName name="MO_PIEDRA">#REF!</definedName>
    <definedName name="MO_PIEDRA_10" localSheetId="0">#REF!</definedName>
    <definedName name="MO_PIEDRA_10">#REF!</definedName>
    <definedName name="MO_PIEDRA_11" localSheetId="0">#REF!</definedName>
    <definedName name="MO_PIEDRA_11">#REF!</definedName>
    <definedName name="MO_PIEDRA_6" localSheetId="0">#REF!</definedName>
    <definedName name="MO_PIEDRA_6">#REF!</definedName>
    <definedName name="MO_PIEDRA_7" localSheetId="0">#REF!</definedName>
    <definedName name="MO_PIEDRA_7">#REF!</definedName>
    <definedName name="MO_PIEDRA_8" localSheetId="0">#REF!</definedName>
    <definedName name="MO_PIEDRA_8">#REF!</definedName>
    <definedName name="MO_PIEDRA_9" localSheetId="0">#REF!</definedName>
    <definedName name="MO_PIEDRA_9">#REF!</definedName>
    <definedName name="MO_PINTURA" localSheetId="0">#REF!</definedName>
    <definedName name="MO_PINTURA">#REF!</definedName>
    <definedName name="MO_PINTURA_10" localSheetId="0">#REF!</definedName>
    <definedName name="MO_PINTURA_10">#REF!</definedName>
    <definedName name="MO_PINTURA_11" localSheetId="0">#REF!</definedName>
    <definedName name="MO_PINTURA_11">#REF!</definedName>
    <definedName name="MO_PINTURA_6" localSheetId="0">#REF!</definedName>
    <definedName name="MO_PINTURA_6">#REF!</definedName>
    <definedName name="MO_PINTURA_7" localSheetId="0">#REF!</definedName>
    <definedName name="MO_PINTURA_7">#REF!</definedName>
    <definedName name="MO_PINTURA_8" localSheetId="0">#REF!</definedName>
    <definedName name="MO_PINTURA_8">#REF!</definedName>
    <definedName name="MO_PINTURA_9" localSheetId="0">#REF!</definedName>
    <definedName name="MO_PINTURA_9">#REF!</definedName>
    <definedName name="MO_PISO_ADOQUIN" localSheetId="0">#REF!</definedName>
    <definedName name="MO_PISO_ADOQUIN">#REF!</definedName>
    <definedName name="MO_PISO_ADOQUIN_10" localSheetId="0">#REF!</definedName>
    <definedName name="MO_PISO_ADOQUIN_10">#REF!</definedName>
    <definedName name="MO_PISO_ADOQUIN_11" localSheetId="0">#REF!</definedName>
    <definedName name="MO_PISO_ADOQUIN_11">#REF!</definedName>
    <definedName name="MO_PISO_ADOQUIN_6" localSheetId="0">#REF!</definedName>
    <definedName name="MO_PISO_ADOQUIN_6">#REF!</definedName>
    <definedName name="MO_PISO_ADOQUIN_7" localSheetId="0">#REF!</definedName>
    <definedName name="MO_PISO_ADOQUIN_7">#REF!</definedName>
    <definedName name="MO_PISO_ADOQUIN_8" localSheetId="0">#REF!</definedName>
    <definedName name="MO_PISO_ADOQUIN_8">#REF!</definedName>
    <definedName name="MO_PISO_ADOQUIN_9" localSheetId="0">#REF!</definedName>
    <definedName name="MO_PISO_ADOQUIN_9">#REF!</definedName>
    <definedName name="MO_PISO_CementoPulido" localSheetId="0">#REF!</definedName>
    <definedName name="MO_PISO_CementoPulido">#REF!</definedName>
    <definedName name="MO_PISO_CementoPulido_10" localSheetId="0">#REF!</definedName>
    <definedName name="MO_PISO_CementoPulido_10">#REF!</definedName>
    <definedName name="MO_PISO_CementoPulido_11" localSheetId="0">#REF!</definedName>
    <definedName name="MO_PISO_CementoPulido_11">#REF!</definedName>
    <definedName name="MO_PISO_CementoPulido_6" localSheetId="0">#REF!</definedName>
    <definedName name="MO_PISO_CementoPulido_6">#REF!</definedName>
    <definedName name="MO_PISO_CementoPulido_7" localSheetId="0">#REF!</definedName>
    <definedName name="MO_PISO_CementoPulido_7">#REF!</definedName>
    <definedName name="MO_PISO_CementoPulido_8" localSheetId="0">#REF!</definedName>
    <definedName name="MO_PISO_CementoPulido_8">#REF!</definedName>
    <definedName name="MO_PISO_CementoPulido_9" localSheetId="0">#REF!</definedName>
    <definedName name="MO_PISO_CementoPulido_9">#REF!</definedName>
    <definedName name="MO_PISO_CERAMICA_15a20" localSheetId="0">#REF!</definedName>
    <definedName name="MO_PISO_CERAMICA_15a20">#REF!</definedName>
    <definedName name="MO_PISO_CERAMICA_15a20_10" localSheetId="0">#REF!</definedName>
    <definedName name="MO_PISO_CERAMICA_15a20_10">#REF!</definedName>
    <definedName name="MO_PISO_CERAMICA_15a20_11" localSheetId="0">#REF!</definedName>
    <definedName name="MO_PISO_CERAMICA_15a20_11">#REF!</definedName>
    <definedName name="MO_PISO_CERAMICA_15a20_6" localSheetId="0">#REF!</definedName>
    <definedName name="MO_PISO_CERAMICA_15a20_6">#REF!</definedName>
    <definedName name="MO_PISO_CERAMICA_15a20_7" localSheetId="0">#REF!</definedName>
    <definedName name="MO_PISO_CERAMICA_15a20_7">#REF!</definedName>
    <definedName name="MO_PISO_CERAMICA_15a20_8" localSheetId="0">#REF!</definedName>
    <definedName name="MO_PISO_CERAMICA_15a20_8">#REF!</definedName>
    <definedName name="MO_PISO_CERAMICA_15a20_9" localSheetId="0">#REF!</definedName>
    <definedName name="MO_PISO_CERAMICA_15a20_9">#REF!</definedName>
    <definedName name="MO_PISO_CERAMICA_15a20_BASE" localSheetId="0">#REF!</definedName>
    <definedName name="MO_PISO_CERAMICA_15a20_BASE">#REF!</definedName>
    <definedName name="MO_PISO_CERAMICA_15a20_BASE_10" localSheetId="0">#REF!</definedName>
    <definedName name="MO_PISO_CERAMICA_15a20_BASE_10">#REF!</definedName>
    <definedName name="MO_PISO_CERAMICA_15a20_BASE_11" localSheetId="0">#REF!</definedName>
    <definedName name="MO_PISO_CERAMICA_15a20_BASE_11">#REF!</definedName>
    <definedName name="MO_PISO_CERAMICA_15a20_BASE_6" localSheetId="0">#REF!</definedName>
    <definedName name="MO_PISO_CERAMICA_15a20_BASE_6">#REF!</definedName>
    <definedName name="MO_PISO_CERAMICA_15a20_BASE_7" localSheetId="0">#REF!</definedName>
    <definedName name="MO_PISO_CERAMICA_15a20_BASE_7">#REF!</definedName>
    <definedName name="MO_PISO_CERAMICA_15a20_BASE_8" localSheetId="0">#REF!</definedName>
    <definedName name="MO_PISO_CERAMICA_15a20_BASE_8">#REF!</definedName>
    <definedName name="MO_PISO_CERAMICA_15a20_BASE_9" localSheetId="0">#REF!</definedName>
    <definedName name="MO_PISO_CERAMICA_15a20_BASE_9">#REF!</definedName>
    <definedName name="MO_PISO_CERAMICA_30a40" localSheetId="0">#REF!</definedName>
    <definedName name="MO_PISO_CERAMICA_30a40">#REF!</definedName>
    <definedName name="MO_PISO_CERAMICA_30a40_10" localSheetId="0">#REF!</definedName>
    <definedName name="MO_PISO_CERAMICA_30a40_10">#REF!</definedName>
    <definedName name="MO_PISO_CERAMICA_30a40_11" localSheetId="0">#REF!</definedName>
    <definedName name="MO_PISO_CERAMICA_30a40_11">#REF!</definedName>
    <definedName name="MO_PISO_CERAMICA_30a40_6" localSheetId="0">#REF!</definedName>
    <definedName name="MO_PISO_CERAMICA_30a40_6">#REF!</definedName>
    <definedName name="MO_PISO_CERAMICA_30a40_7" localSheetId="0">#REF!</definedName>
    <definedName name="MO_PISO_CERAMICA_30a40_7">#REF!</definedName>
    <definedName name="MO_PISO_CERAMICA_30a40_8" localSheetId="0">#REF!</definedName>
    <definedName name="MO_PISO_CERAMICA_30a40_8">#REF!</definedName>
    <definedName name="MO_PISO_CERAMICA_30a40_9" localSheetId="0">#REF!</definedName>
    <definedName name="MO_PISO_CERAMICA_30a40_9">#REF!</definedName>
    <definedName name="MO_PISO_CERAMICA_30a40_BASE" localSheetId="0">#REF!</definedName>
    <definedName name="MO_PISO_CERAMICA_30a40_BASE">#REF!</definedName>
    <definedName name="MO_PISO_CERAMICA_30a40_BASE_10" localSheetId="0">#REF!</definedName>
    <definedName name="MO_PISO_CERAMICA_30a40_BASE_10">#REF!</definedName>
    <definedName name="MO_PISO_CERAMICA_30a40_BASE_11" localSheetId="0">#REF!</definedName>
    <definedName name="MO_PISO_CERAMICA_30a40_BASE_11">#REF!</definedName>
    <definedName name="MO_PISO_CERAMICA_30a40_BASE_6" localSheetId="0">#REF!</definedName>
    <definedName name="MO_PISO_CERAMICA_30a40_BASE_6">#REF!</definedName>
    <definedName name="MO_PISO_CERAMICA_30a40_BASE_7" localSheetId="0">#REF!</definedName>
    <definedName name="MO_PISO_CERAMICA_30a40_BASE_7">#REF!</definedName>
    <definedName name="MO_PISO_CERAMICA_30a40_BASE_8" localSheetId="0">#REF!</definedName>
    <definedName name="MO_PISO_CERAMICA_30a40_BASE_8">#REF!</definedName>
    <definedName name="MO_PISO_CERAMICA_30a40_BASE_9" localSheetId="0">#REF!</definedName>
    <definedName name="MO_PISO_CERAMICA_30a40_BASE_9">#REF!</definedName>
    <definedName name="MO_PISO_FROTA_VIOL" localSheetId="0">#REF!</definedName>
    <definedName name="MO_PISO_FROTA_VIOL">#REF!</definedName>
    <definedName name="MO_PISO_FROTA_VIOL_10" localSheetId="0">#REF!</definedName>
    <definedName name="MO_PISO_FROTA_VIOL_10">#REF!</definedName>
    <definedName name="MO_PISO_FROTA_VIOL_11" localSheetId="0">#REF!</definedName>
    <definedName name="MO_PISO_FROTA_VIOL_11">#REF!</definedName>
    <definedName name="MO_PISO_FROTA_VIOL_6" localSheetId="0">#REF!</definedName>
    <definedName name="MO_PISO_FROTA_VIOL_6">#REF!</definedName>
    <definedName name="MO_PISO_FROTA_VIOL_7" localSheetId="0">#REF!</definedName>
    <definedName name="MO_PISO_FROTA_VIOL_7">#REF!</definedName>
    <definedName name="MO_PISO_FROTA_VIOL_8" localSheetId="0">#REF!</definedName>
    <definedName name="MO_PISO_FROTA_VIOL_8">#REF!</definedName>
    <definedName name="MO_PISO_FROTA_VIOL_9" localSheetId="0">#REF!</definedName>
    <definedName name="MO_PISO_FROTA_VIOL_9">#REF!</definedName>
    <definedName name="MO_PISO_FROTADO" localSheetId="0">#REF!</definedName>
    <definedName name="MO_PISO_FROTADO">#REF!</definedName>
    <definedName name="MO_PISO_FROTADO_10" localSheetId="0">#REF!</definedName>
    <definedName name="MO_PISO_FROTADO_10">#REF!</definedName>
    <definedName name="MO_PISO_FROTADO_11" localSheetId="0">#REF!</definedName>
    <definedName name="MO_PISO_FROTADO_11">#REF!</definedName>
    <definedName name="MO_PISO_FROTADO_6" localSheetId="0">#REF!</definedName>
    <definedName name="MO_PISO_FROTADO_6">#REF!</definedName>
    <definedName name="MO_PISO_FROTADO_7" localSheetId="0">#REF!</definedName>
    <definedName name="MO_PISO_FROTADO_7">#REF!</definedName>
    <definedName name="MO_PISO_FROTADO_8" localSheetId="0">#REF!</definedName>
    <definedName name="MO_PISO_FROTADO_8">#REF!</definedName>
    <definedName name="MO_PISO_FROTADO_9" localSheetId="0">#REF!</definedName>
    <definedName name="MO_PISO_FROTADO_9">#REF!</definedName>
    <definedName name="MO_PISO_GRANITO_25" localSheetId="0">#REF!</definedName>
    <definedName name="MO_PISO_GRANITO_25">#REF!</definedName>
    <definedName name="MO_PISO_GRANITO_25_10" localSheetId="0">#REF!</definedName>
    <definedName name="MO_PISO_GRANITO_25_10">#REF!</definedName>
    <definedName name="MO_PISO_GRANITO_25_11" localSheetId="0">#REF!</definedName>
    <definedName name="MO_PISO_GRANITO_25_11">#REF!</definedName>
    <definedName name="MO_PISO_GRANITO_25_6" localSheetId="0">#REF!</definedName>
    <definedName name="MO_PISO_GRANITO_25_6">#REF!</definedName>
    <definedName name="MO_PISO_GRANITO_25_7" localSheetId="0">#REF!</definedName>
    <definedName name="MO_PISO_GRANITO_25_7">#REF!</definedName>
    <definedName name="MO_PISO_GRANITO_25_8" localSheetId="0">#REF!</definedName>
    <definedName name="MO_PISO_GRANITO_25_8">#REF!</definedName>
    <definedName name="MO_PISO_GRANITO_25_9" localSheetId="0">#REF!</definedName>
    <definedName name="MO_PISO_GRANITO_25_9">#REF!</definedName>
    <definedName name="MO_PISO_GRANITO_30" localSheetId="0">#REF!</definedName>
    <definedName name="MO_PISO_GRANITO_30">#REF!</definedName>
    <definedName name="MO_PISO_GRANITO_30_10" localSheetId="0">#REF!</definedName>
    <definedName name="MO_PISO_GRANITO_30_10">#REF!</definedName>
    <definedName name="MO_PISO_GRANITO_30_11" localSheetId="0">#REF!</definedName>
    <definedName name="MO_PISO_GRANITO_30_11">#REF!</definedName>
    <definedName name="MO_PISO_GRANITO_30_6" localSheetId="0">#REF!</definedName>
    <definedName name="MO_PISO_GRANITO_30_6">#REF!</definedName>
    <definedName name="MO_PISO_GRANITO_30_7" localSheetId="0">#REF!</definedName>
    <definedName name="MO_PISO_GRANITO_30_7">#REF!</definedName>
    <definedName name="MO_PISO_GRANITO_30_8" localSheetId="0">#REF!</definedName>
    <definedName name="MO_PISO_GRANITO_30_8">#REF!</definedName>
    <definedName name="MO_PISO_GRANITO_30_9" localSheetId="0">#REF!</definedName>
    <definedName name="MO_PISO_GRANITO_30_9">#REF!</definedName>
    <definedName name="MO_PISO_GRANITO_33" localSheetId="0">#REF!</definedName>
    <definedName name="MO_PISO_GRANITO_33">#REF!</definedName>
    <definedName name="MO_PISO_GRANITO_33_10" localSheetId="0">#REF!</definedName>
    <definedName name="MO_PISO_GRANITO_33_10">#REF!</definedName>
    <definedName name="MO_PISO_GRANITO_33_11" localSheetId="0">#REF!</definedName>
    <definedName name="MO_PISO_GRANITO_33_11">#REF!</definedName>
    <definedName name="MO_PISO_GRANITO_33_6" localSheetId="0">#REF!</definedName>
    <definedName name="MO_PISO_GRANITO_33_6">#REF!</definedName>
    <definedName name="MO_PISO_GRANITO_33_7" localSheetId="0">#REF!</definedName>
    <definedName name="MO_PISO_GRANITO_33_7">#REF!</definedName>
    <definedName name="MO_PISO_GRANITO_33_8" localSheetId="0">#REF!</definedName>
    <definedName name="MO_PISO_GRANITO_33_8">#REF!</definedName>
    <definedName name="MO_PISO_GRANITO_33_9" localSheetId="0">#REF!</definedName>
    <definedName name="MO_PISO_GRANITO_33_9">#REF!</definedName>
    <definedName name="MO_PISO_GRANITO_40" localSheetId="0">#REF!</definedName>
    <definedName name="MO_PISO_GRANITO_40">#REF!</definedName>
    <definedName name="MO_PISO_GRANITO_40_10" localSheetId="0">#REF!</definedName>
    <definedName name="MO_PISO_GRANITO_40_10">#REF!</definedName>
    <definedName name="MO_PISO_GRANITO_40_11" localSheetId="0">#REF!</definedName>
    <definedName name="MO_PISO_GRANITO_40_11">#REF!</definedName>
    <definedName name="MO_PISO_GRANITO_40_6" localSheetId="0">#REF!</definedName>
    <definedName name="MO_PISO_GRANITO_40_6">#REF!</definedName>
    <definedName name="MO_PISO_GRANITO_40_7" localSheetId="0">#REF!</definedName>
    <definedName name="MO_PISO_GRANITO_40_7">#REF!</definedName>
    <definedName name="MO_PISO_GRANITO_40_8" localSheetId="0">#REF!</definedName>
    <definedName name="MO_PISO_GRANITO_40_8">#REF!</definedName>
    <definedName name="MO_PISO_GRANITO_40_9" localSheetId="0">#REF!</definedName>
    <definedName name="MO_PISO_GRANITO_40_9">#REF!</definedName>
    <definedName name="MO_PISO_GRANITO_50" localSheetId="0">#REF!</definedName>
    <definedName name="MO_PISO_GRANITO_50">#REF!</definedName>
    <definedName name="MO_PISO_GRANITO_50_10" localSheetId="0">#REF!</definedName>
    <definedName name="MO_PISO_GRANITO_50_10">#REF!</definedName>
    <definedName name="MO_PISO_GRANITO_50_11" localSheetId="0">#REF!</definedName>
    <definedName name="MO_PISO_GRANITO_50_11">#REF!</definedName>
    <definedName name="MO_PISO_GRANITO_50_6" localSheetId="0">#REF!</definedName>
    <definedName name="MO_PISO_GRANITO_50_6">#REF!</definedName>
    <definedName name="MO_PISO_GRANITO_50_7" localSheetId="0">#REF!</definedName>
    <definedName name="MO_PISO_GRANITO_50_7">#REF!</definedName>
    <definedName name="MO_PISO_GRANITO_50_8" localSheetId="0">#REF!</definedName>
    <definedName name="MO_PISO_GRANITO_50_8">#REF!</definedName>
    <definedName name="MO_PISO_GRANITO_50_9" localSheetId="0">#REF!</definedName>
    <definedName name="MO_PISO_GRANITO_50_9">#REF!</definedName>
    <definedName name="MO_PISO_PULI_VIOL" localSheetId="0">#REF!</definedName>
    <definedName name="MO_PISO_PULI_VIOL">#REF!</definedName>
    <definedName name="MO_PISO_PULI_VIOL_10" localSheetId="0">#REF!</definedName>
    <definedName name="MO_PISO_PULI_VIOL_10">#REF!</definedName>
    <definedName name="MO_PISO_PULI_VIOL_11" localSheetId="0">#REF!</definedName>
    <definedName name="MO_PISO_PULI_VIOL_11">#REF!</definedName>
    <definedName name="MO_PISO_PULI_VIOL_6" localSheetId="0">#REF!</definedName>
    <definedName name="MO_PISO_PULI_VIOL_6">#REF!</definedName>
    <definedName name="MO_PISO_PULI_VIOL_7" localSheetId="0">#REF!</definedName>
    <definedName name="MO_PISO_PULI_VIOL_7">#REF!</definedName>
    <definedName name="MO_PISO_PULI_VIOL_8" localSheetId="0">#REF!</definedName>
    <definedName name="MO_PISO_PULI_VIOL_8">#REF!</definedName>
    <definedName name="MO_PISO_PULI_VIOL_9" localSheetId="0">#REF!</definedName>
    <definedName name="MO_PISO_PULI_VIOL_9">#REF!</definedName>
    <definedName name="MO_PISO_ZOCALO" localSheetId="0">#REF!</definedName>
    <definedName name="MO_PISO_ZOCALO">#REF!</definedName>
    <definedName name="MO_PISO_ZOCALO_10" localSheetId="0">#REF!</definedName>
    <definedName name="MO_PISO_ZOCALO_10">#REF!</definedName>
    <definedName name="MO_PISO_ZOCALO_11" localSheetId="0">#REF!</definedName>
    <definedName name="MO_PISO_ZOCALO_11">#REF!</definedName>
    <definedName name="MO_PISO_ZOCALO_6" localSheetId="0">#REF!</definedName>
    <definedName name="MO_PISO_ZOCALO_6">#REF!</definedName>
    <definedName name="MO_PISO_ZOCALO_7" localSheetId="0">#REF!</definedName>
    <definedName name="MO_PISO_ZOCALO_7">#REF!</definedName>
    <definedName name="MO_PISO_ZOCALO_8" localSheetId="0">#REF!</definedName>
    <definedName name="MO_PISO_ZOCALO_8">#REF!</definedName>
    <definedName name="MO_PISO_ZOCALO_9" localSheetId="0">#REF!</definedName>
    <definedName name="MO_PISO_ZOCALO_9">#REF!</definedName>
    <definedName name="MO_REPELLO" localSheetId="0">#REF!</definedName>
    <definedName name="MO_REPELLO">#REF!</definedName>
    <definedName name="MO_REPELLO_10" localSheetId="0">#REF!</definedName>
    <definedName name="MO_REPELLO_10">#REF!</definedName>
    <definedName name="MO_REPELLO_11" localSheetId="0">#REF!</definedName>
    <definedName name="MO_REPELLO_11">#REF!</definedName>
    <definedName name="MO_REPELLO_6" localSheetId="0">#REF!</definedName>
    <definedName name="MO_REPELLO_6">#REF!</definedName>
    <definedName name="MO_REPELLO_7" localSheetId="0">#REF!</definedName>
    <definedName name="MO_REPELLO_7">#REF!</definedName>
    <definedName name="MO_REPELLO_8" localSheetId="0">#REF!</definedName>
    <definedName name="MO_REPELLO_8">#REF!</definedName>
    <definedName name="MO_REPELLO_9" localSheetId="0">#REF!</definedName>
    <definedName name="MO_REPELLO_9">#REF!</definedName>
    <definedName name="MO_RESANE_FROTA" localSheetId="0">#REF!</definedName>
    <definedName name="MO_RESANE_FROTA">#REF!</definedName>
    <definedName name="MO_RESANE_FROTA_10" localSheetId="0">#REF!</definedName>
    <definedName name="MO_RESANE_FROTA_10">#REF!</definedName>
    <definedName name="MO_RESANE_FROTA_11" localSheetId="0">#REF!</definedName>
    <definedName name="MO_RESANE_FROTA_11">#REF!</definedName>
    <definedName name="MO_RESANE_FROTA_6" localSheetId="0">#REF!</definedName>
    <definedName name="MO_RESANE_FROTA_6">#REF!</definedName>
    <definedName name="MO_RESANE_FROTA_7" localSheetId="0">#REF!</definedName>
    <definedName name="MO_RESANE_FROTA_7">#REF!</definedName>
    <definedName name="MO_RESANE_FROTA_8" localSheetId="0">#REF!</definedName>
    <definedName name="MO_RESANE_FROTA_8">#REF!</definedName>
    <definedName name="MO_RESANE_FROTA_9" localSheetId="0">#REF!</definedName>
    <definedName name="MO_RESANE_FROTA_9">#REF!</definedName>
    <definedName name="MO_RESANE_GOMA" localSheetId="0">#REF!</definedName>
    <definedName name="MO_RESANE_GOMA">#REF!</definedName>
    <definedName name="MO_RESANE_GOMA_10" localSheetId="0">#REF!</definedName>
    <definedName name="MO_RESANE_GOMA_10">#REF!</definedName>
    <definedName name="MO_RESANE_GOMA_11" localSheetId="0">#REF!</definedName>
    <definedName name="MO_RESANE_GOMA_11">#REF!</definedName>
    <definedName name="MO_RESANE_GOMA_6" localSheetId="0">#REF!</definedName>
    <definedName name="MO_RESANE_GOMA_6">#REF!</definedName>
    <definedName name="MO_RESANE_GOMA_7" localSheetId="0">#REF!</definedName>
    <definedName name="MO_RESANE_GOMA_7">#REF!</definedName>
    <definedName name="MO_RESANE_GOMA_8" localSheetId="0">#REF!</definedName>
    <definedName name="MO_RESANE_GOMA_8">#REF!</definedName>
    <definedName name="MO_RESANE_GOMA_9" localSheetId="0">#REF!</definedName>
    <definedName name="MO_RESANE_GOMA_9">#REF!</definedName>
    <definedName name="MO_SUBIDA_BLOCK_4_1NIVEL" localSheetId="0">#REF!</definedName>
    <definedName name="MO_SUBIDA_BLOCK_4_1NIVEL">#REF!</definedName>
    <definedName name="MO_SUBIDA_BLOCK_4_1NIVEL_10" localSheetId="0">#REF!</definedName>
    <definedName name="MO_SUBIDA_BLOCK_4_1NIVEL_10">#REF!</definedName>
    <definedName name="MO_SUBIDA_BLOCK_4_1NIVEL_11" localSheetId="0">#REF!</definedName>
    <definedName name="MO_SUBIDA_BLOCK_4_1NIVEL_11">#REF!</definedName>
    <definedName name="MO_SUBIDA_BLOCK_4_1NIVEL_6" localSheetId="0">#REF!</definedName>
    <definedName name="MO_SUBIDA_BLOCK_4_1NIVEL_6">#REF!</definedName>
    <definedName name="MO_SUBIDA_BLOCK_4_1NIVEL_7" localSheetId="0">#REF!</definedName>
    <definedName name="MO_SUBIDA_BLOCK_4_1NIVEL_7">#REF!</definedName>
    <definedName name="MO_SUBIDA_BLOCK_4_1NIVEL_8" localSheetId="0">#REF!</definedName>
    <definedName name="MO_SUBIDA_BLOCK_4_1NIVEL_8">#REF!</definedName>
    <definedName name="MO_SUBIDA_BLOCK_4_1NIVEL_9" localSheetId="0">#REF!</definedName>
    <definedName name="MO_SUBIDA_BLOCK_4_1NIVEL_9">#REF!</definedName>
    <definedName name="MO_SUBIDA_BLOCK_6_1NIVEL" localSheetId="0">#REF!</definedName>
    <definedName name="MO_SUBIDA_BLOCK_6_1NIVEL">#REF!</definedName>
    <definedName name="MO_SUBIDA_BLOCK_6_1NIVEL_10" localSheetId="0">#REF!</definedName>
    <definedName name="MO_SUBIDA_BLOCK_6_1NIVEL_10">#REF!</definedName>
    <definedName name="MO_SUBIDA_BLOCK_6_1NIVEL_11" localSheetId="0">#REF!</definedName>
    <definedName name="MO_SUBIDA_BLOCK_6_1NIVEL_11">#REF!</definedName>
    <definedName name="MO_SUBIDA_BLOCK_6_1NIVEL_6" localSheetId="0">#REF!</definedName>
    <definedName name="MO_SUBIDA_BLOCK_6_1NIVEL_6">#REF!</definedName>
    <definedName name="MO_SUBIDA_BLOCK_6_1NIVEL_7" localSheetId="0">#REF!</definedName>
    <definedName name="MO_SUBIDA_BLOCK_6_1NIVEL_7">#REF!</definedName>
    <definedName name="MO_SUBIDA_BLOCK_6_1NIVEL_8" localSheetId="0">#REF!</definedName>
    <definedName name="MO_SUBIDA_BLOCK_6_1NIVEL_8">#REF!</definedName>
    <definedName name="MO_SUBIDA_BLOCK_6_1NIVEL_9" localSheetId="0">#REF!</definedName>
    <definedName name="MO_SUBIDA_BLOCK_6_1NIVEL_9">#REF!</definedName>
    <definedName name="MO_SUBIDA_BLOCK_8_1NIVEL" localSheetId="0">#REF!</definedName>
    <definedName name="MO_SUBIDA_BLOCK_8_1NIVEL">#REF!</definedName>
    <definedName name="MO_SUBIDA_BLOCK_8_1NIVEL_10" localSheetId="0">#REF!</definedName>
    <definedName name="MO_SUBIDA_BLOCK_8_1NIVEL_10">#REF!</definedName>
    <definedName name="MO_SUBIDA_BLOCK_8_1NIVEL_11" localSheetId="0">#REF!</definedName>
    <definedName name="MO_SUBIDA_BLOCK_8_1NIVEL_11">#REF!</definedName>
    <definedName name="MO_SUBIDA_BLOCK_8_1NIVEL_6" localSheetId="0">#REF!</definedName>
    <definedName name="MO_SUBIDA_BLOCK_8_1NIVEL_6">#REF!</definedName>
    <definedName name="MO_SUBIDA_BLOCK_8_1NIVEL_7" localSheetId="0">#REF!</definedName>
    <definedName name="MO_SUBIDA_BLOCK_8_1NIVEL_7">#REF!</definedName>
    <definedName name="MO_SUBIDA_BLOCK_8_1NIVEL_8" localSheetId="0">#REF!</definedName>
    <definedName name="MO_SUBIDA_BLOCK_8_1NIVEL_8">#REF!</definedName>
    <definedName name="MO_SUBIDA_BLOCK_8_1NIVEL_9" localSheetId="0">#REF!</definedName>
    <definedName name="MO_SUBIDA_BLOCK_8_1NIVEL_9">#REF!</definedName>
    <definedName name="MO_SUBIDA_CEMENTO_1NIVEL" localSheetId="0">#REF!</definedName>
    <definedName name="MO_SUBIDA_CEMENTO_1NIVEL">#REF!</definedName>
    <definedName name="MO_SUBIDA_CEMENTO_1NIVEL_10" localSheetId="0">#REF!</definedName>
    <definedName name="MO_SUBIDA_CEMENTO_1NIVEL_10">#REF!</definedName>
    <definedName name="MO_SUBIDA_CEMENTO_1NIVEL_11" localSheetId="0">#REF!</definedName>
    <definedName name="MO_SUBIDA_CEMENTO_1NIVEL_11">#REF!</definedName>
    <definedName name="MO_SUBIDA_CEMENTO_1NIVEL_6" localSheetId="0">#REF!</definedName>
    <definedName name="MO_SUBIDA_CEMENTO_1NIVEL_6">#REF!</definedName>
    <definedName name="MO_SUBIDA_CEMENTO_1NIVEL_7" localSheetId="0">#REF!</definedName>
    <definedName name="MO_SUBIDA_CEMENTO_1NIVEL_7">#REF!</definedName>
    <definedName name="MO_SUBIDA_CEMENTO_1NIVEL_8" localSheetId="0">#REF!</definedName>
    <definedName name="MO_SUBIDA_CEMENTO_1NIVEL_8">#REF!</definedName>
    <definedName name="MO_SUBIDA_CEMENTO_1NIVEL_9" localSheetId="0">#REF!</definedName>
    <definedName name="MO_SUBIDA_CEMENTO_1NIVEL_9">#REF!</definedName>
    <definedName name="MO_SUBIDA_MADERA_1NIVEL" localSheetId="0">#REF!</definedName>
    <definedName name="MO_SUBIDA_MADERA_1NIVEL">#REF!</definedName>
    <definedName name="MO_SUBIDA_MADERA_1NIVEL_10" localSheetId="0">#REF!</definedName>
    <definedName name="MO_SUBIDA_MADERA_1NIVEL_10">#REF!</definedName>
    <definedName name="MO_SUBIDA_MADERA_1NIVEL_11" localSheetId="0">#REF!</definedName>
    <definedName name="MO_SUBIDA_MADERA_1NIVEL_11">#REF!</definedName>
    <definedName name="MO_SUBIDA_MADERA_1NIVEL_6" localSheetId="0">#REF!</definedName>
    <definedName name="MO_SUBIDA_MADERA_1NIVEL_6">#REF!</definedName>
    <definedName name="MO_SUBIDA_MADERA_1NIVEL_7" localSheetId="0">#REF!</definedName>
    <definedName name="MO_SUBIDA_MADERA_1NIVEL_7">#REF!</definedName>
    <definedName name="MO_SUBIDA_MADERA_1NIVEL_8" localSheetId="0">#REF!</definedName>
    <definedName name="MO_SUBIDA_MADERA_1NIVEL_8">#REF!</definedName>
    <definedName name="MO_SUBIDA_MADERA_1NIVEL_9" localSheetId="0">#REF!</definedName>
    <definedName name="MO_SUBIDA_MADERA_1NIVEL_9">#REF!</definedName>
    <definedName name="MO_SUBIR_AGREGADO_1Nivel" localSheetId="0">#REF!</definedName>
    <definedName name="MO_SUBIR_AGREGADO_1Nivel">#REF!</definedName>
    <definedName name="MO_SUBIR_AGREGADO_1Nivel_10" localSheetId="0">#REF!</definedName>
    <definedName name="MO_SUBIR_AGREGADO_1Nivel_10">#REF!</definedName>
    <definedName name="MO_SUBIR_AGREGADO_1Nivel_11" localSheetId="0">#REF!</definedName>
    <definedName name="MO_SUBIR_AGREGADO_1Nivel_11">#REF!</definedName>
    <definedName name="MO_SUBIR_AGREGADO_1Nivel_6" localSheetId="0">#REF!</definedName>
    <definedName name="MO_SUBIR_AGREGADO_1Nivel_6">#REF!</definedName>
    <definedName name="MO_SUBIR_AGREGADO_1Nivel_7" localSheetId="0">#REF!</definedName>
    <definedName name="MO_SUBIR_AGREGADO_1Nivel_7">#REF!</definedName>
    <definedName name="MO_SUBIR_AGREGADO_1Nivel_8" localSheetId="0">#REF!</definedName>
    <definedName name="MO_SUBIR_AGREGADO_1Nivel_8">#REF!</definedName>
    <definedName name="MO_SUBIR_AGREGADO_1Nivel_9" localSheetId="0">#REF!</definedName>
    <definedName name="MO_SUBIR_AGREGADO_1Nivel_9">#REF!</definedName>
    <definedName name="MO_SubirAcero_1Niv" localSheetId="0">#REF!</definedName>
    <definedName name="MO_SubirAcero_1Niv">#REF!</definedName>
    <definedName name="MO_SubirAcero_1Niv_10" localSheetId="0">#REF!</definedName>
    <definedName name="MO_SubirAcero_1Niv_10">#REF!</definedName>
    <definedName name="MO_SubirAcero_1Niv_11" localSheetId="0">#REF!</definedName>
    <definedName name="MO_SubirAcero_1Niv_11">#REF!</definedName>
    <definedName name="MO_SubirAcero_1Niv_6" localSheetId="0">#REF!</definedName>
    <definedName name="MO_SubirAcero_1Niv_6">#REF!</definedName>
    <definedName name="MO_SubirAcero_1Niv_7" localSheetId="0">#REF!</definedName>
    <definedName name="MO_SubirAcero_1Niv_7">#REF!</definedName>
    <definedName name="MO_SubirAcero_1Niv_8" localSheetId="0">#REF!</definedName>
    <definedName name="MO_SubirAcero_1Niv_8">#REF!</definedName>
    <definedName name="MO_SubirAcero_1Niv_9" localSheetId="0">#REF!</definedName>
    <definedName name="MO_SubirAcero_1Niv_9">#REF!</definedName>
    <definedName name="MO_ZABALETA_PISO" localSheetId="0">#REF!</definedName>
    <definedName name="MO_ZABALETA_PISO">#REF!</definedName>
    <definedName name="MO_ZABALETA_PISO_10" localSheetId="0">#REF!</definedName>
    <definedName name="MO_ZABALETA_PISO_10">#REF!</definedName>
    <definedName name="MO_ZABALETA_PISO_11" localSheetId="0">#REF!</definedName>
    <definedName name="MO_ZABALETA_PISO_11">#REF!</definedName>
    <definedName name="MO_ZABALETA_PISO_6" localSheetId="0">#REF!</definedName>
    <definedName name="MO_ZABALETA_PISO_6">#REF!</definedName>
    <definedName name="MO_ZABALETA_PISO_7" localSheetId="0">#REF!</definedName>
    <definedName name="MO_ZABALETA_PISO_7">#REF!</definedName>
    <definedName name="MO_ZABALETA_PISO_8" localSheetId="0">#REF!</definedName>
    <definedName name="MO_ZABALETA_PISO_8">#REF!</definedName>
    <definedName name="MO_ZABALETA_PISO_9" localSheetId="0">#REF!</definedName>
    <definedName name="MO_ZABALETA_PISO_9">#REF!</definedName>
    <definedName name="MO_ZABALETA_TECHO" localSheetId="0">#REF!</definedName>
    <definedName name="MO_ZABALETA_TECHO">#REF!</definedName>
    <definedName name="MO_ZABALETA_TECHO_10" localSheetId="0">#REF!</definedName>
    <definedName name="MO_ZABALETA_TECHO_10">#REF!</definedName>
    <definedName name="MO_ZABALETA_TECHO_11" localSheetId="0">#REF!</definedName>
    <definedName name="MO_ZABALETA_TECHO_11">#REF!</definedName>
    <definedName name="MO_ZABALETA_TECHO_6" localSheetId="0">#REF!</definedName>
    <definedName name="MO_ZABALETA_TECHO_6">#REF!</definedName>
    <definedName name="MO_ZABALETA_TECHO_7" localSheetId="0">#REF!</definedName>
    <definedName name="MO_ZABALETA_TECHO_7">#REF!</definedName>
    <definedName name="MO_ZABALETA_TECHO_8" localSheetId="0">#REF!</definedName>
    <definedName name="MO_ZABALETA_TECHO_8">#REF!</definedName>
    <definedName name="MO_ZABALETA_TECHO_9" localSheetId="0">#REF!</definedName>
    <definedName name="MO_ZABALETA_TECHO_9">#REF!</definedName>
    <definedName name="MOA" localSheetId="0">#REF!</definedName>
    <definedName name="MOA">#REF!</definedName>
    <definedName name="MOACERA" localSheetId="0">#REF!</definedName>
    <definedName name="MOACERA">#REF!</definedName>
    <definedName name="MOACERO" localSheetId="0">#REF!</definedName>
    <definedName name="MOACERO">#REF!</definedName>
    <definedName name="moacero_8" localSheetId="0">#REF!</definedName>
    <definedName name="moacero_8">#REF!</definedName>
    <definedName name="MOAcero14">#REF!</definedName>
    <definedName name="moaceroaltaresitencia" localSheetId="0">#REF!</definedName>
    <definedName name="moaceroaltaresitencia">#REF!</definedName>
    <definedName name="moacerocolumna" localSheetId="0">#REF!</definedName>
    <definedName name="moacerocolumna">#REF!</definedName>
    <definedName name="moacerod.v.a.c.a">#REF!</definedName>
    <definedName name="moacerodintel" localSheetId="0">#REF!</definedName>
    <definedName name="moacerodintel">#REF!</definedName>
    <definedName name="moaceroescalera" localSheetId="0">#REF!</definedName>
    <definedName name="moaceroescalera">#REF!</definedName>
    <definedName name="moaceromalla" localSheetId="0">#REF!</definedName>
    <definedName name="moaceromalla">#REF!</definedName>
    <definedName name="moaceromalla_8" localSheetId="0">#REF!</definedName>
    <definedName name="moaceromalla_8">#REF!</definedName>
    <definedName name="moaceronormal" localSheetId="0">#REF!</definedName>
    <definedName name="moaceronormal">#REF!</definedName>
    <definedName name="moaceroqq">#REF!</definedName>
    <definedName name="moacerorampa" localSheetId="0">#REF!</definedName>
    <definedName name="moacerorampa">#REF!</definedName>
    <definedName name="moacerorampa_8" localSheetId="0">#REF!</definedName>
    <definedName name="moacerorampa_8">#REF!</definedName>
    <definedName name="moacerozapmuro">#REF!</definedName>
    <definedName name="MOADO" localSheetId="0">#REF!</definedName>
    <definedName name="MOADO">#REF!</definedName>
    <definedName name="MOAdoquin">#REF!</definedName>
    <definedName name="MOAIRE2HP" localSheetId="0">#REF!</definedName>
    <definedName name="MOAIRE2HP">#REF!</definedName>
    <definedName name="MOALBA" localSheetId="0">#REF!</definedName>
    <definedName name="MOALBA">#REF!</definedName>
    <definedName name="moarcos" localSheetId="0">#REF!</definedName>
    <definedName name="moarcos">#REF!</definedName>
    <definedName name="MOBADEN" localSheetId="0">#REF!</definedName>
    <definedName name="MOBADEN">#REF!</definedName>
    <definedName name="MOBADENES" localSheetId="0">#REF!</definedName>
    <definedName name="MOBADENES">#REF!</definedName>
    <definedName name="MOBASECON" localSheetId="0">#REF!</definedName>
    <definedName name="MOBASECON">#REF!</definedName>
    <definedName name="MOBL4" localSheetId="0">#REF!</definedName>
    <definedName name="MOBL4">#REF!</definedName>
    <definedName name="MOBL5" localSheetId="0">#REF!</definedName>
    <definedName name="MOBL5">#REF!</definedName>
    <definedName name="MOBL6" localSheetId="0">#REF!</definedName>
    <definedName name="MOBL6">#REF!</definedName>
    <definedName name="MOBL8" localSheetId="0">#REF!</definedName>
    <definedName name="MOBL8">#REF!</definedName>
    <definedName name="MOBLCA" localSheetId="0">#REF!</definedName>
    <definedName name="MOBLCA">#REF!</definedName>
    <definedName name="moblock4" localSheetId="0">#REF!</definedName>
    <definedName name="moblock4">#REF!</definedName>
    <definedName name="moblock6" localSheetId="0">#REF!</definedName>
    <definedName name="moblock6">#REF!</definedName>
    <definedName name="moblock8" localSheetId="0">#REF!</definedName>
    <definedName name="moblock8">#REF!</definedName>
    <definedName name="MOblockcalado">#REF!</definedName>
    <definedName name="mobloque8">#REF!</definedName>
    <definedName name="MOBLOQUES" localSheetId="0">#REF!</definedName>
    <definedName name="MOBLOQUES">#REF!</definedName>
    <definedName name="mobloques6">#REF!</definedName>
    <definedName name="mobombillobajocom65w">#REF!</definedName>
    <definedName name="MOBOTI" localSheetId="0">#REF!</definedName>
    <definedName name="MOBOTI">#REF!</definedName>
    <definedName name="Mobra" localSheetId="0">#REF!</definedName>
    <definedName name="Mobra">#REF!</definedName>
    <definedName name="MOBRAK" localSheetId="0">#REF!</definedName>
    <definedName name="MOBRAK">#REF!</definedName>
    <definedName name="mobreaker">#REF!</definedName>
    <definedName name="MOCAL110" localSheetId="0">#REF!</definedName>
    <definedName name="MOCAL110">#REF!</definedName>
    <definedName name="MOCAL220" localSheetId="0">#REF!</definedName>
    <definedName name="MOCAL220">#REF!</definedName>
    <definedName name="mocambioaccesorioselect.">#REF!</definedName>
    <definedName name="MOCANTOS" localSheetId="0">#REF!</definedName>
    <definedName name="MOCANTOS">#REF!</definedName>
    <definedName name="MOCAPATER" localSheetId="0">#REF!</definedName>
    <definedName name="MOCAPATER">#REF!</definedName>
    <definedName name="MOCARETEO" localSheetId="0">#REF!</definedName>
    <definedName name="MOCARETEO">#REF!</definedName>
    <definedName name="MOCARLLA" localSheetId="0">#REF!</definedName>
    <definedName name="MOCARLLA">#REF!</definedName>
    <definedName name="MOCARP" localSheetId="0">#REF!</definedName>
    <definedName name="MOCARP">#REF!</definedName>
    <definedName name="MOCARPCOLCON" localSheetId="0">#REF!</definedName>
    <definedName name="MOCARPCOLCON">#REF!</definedName>
    <definedName name="MOCARPCOLCUACONF" localSheetId="0">#REF!</definedName>
    <definedName name="MOCARPCOLCUACONF">#REF!</definedName>
    <definedName name="MOCARPCOLCUAINST" localSheetId="0">#REF!</definedName>
    <definedName name="MOCARPCOLCUAINST">#REF!</definedName>
    <definedName name="MOCARPCOLINS" localSheetId="0">#REF!</definedName>
    <definedName name="MOCARPCOLINS">#REF!</definedName>
    <definedName name="MOCARPCOLTAPAS" localSheetId="0">#REF!</definedName>
    <definedName name="MOCARPCOLTAPAS">#REF!</definedName>
    <definedName name="MOCARPDESENC" localSheetId="0">#REF!</definedName>
    <definedName name="MOCARPDESENC">#REF!</definedName>
    <definedName name="MOCARPESTVARIAS" localSheetId="0">#REF!</definedName>
    <definedName name="MOCARPESTVARIAS">#REF!</definedName>
    <definedName name="MOCARPFALSOPISO" localSheetId="0">#REF!</definedName>
    <definedName name="MOCARPFALSOPISO">#REF!</definedName>
    <definedName name="mocarpinteria" localSheetId="0">#REF!</definedName>
    <definedName name="mocarpinteria">#REF!</definedName>
    <definedName name="MOCARPMUROS" localSheetId="0">#REF!</definedName>
    <definedName name="MOCARPMUROS">#REF!</definedName>
    <definedName name="MOCARPOTROS" localSheetId="0">#REF!</definedName>
    <definedName name="MOCARPOTROS">#REF!</definedName>
    <definedName name="MOCARPTC" localSheetId="0">#REF!</definedName>
    <definedName name="MOCARPTC">#REF!</definedName>
    <definedName name="MOCARPTRABTERM" localSheetId="0">#REF!</definedName>
    <definedName name="MOCARPTRABTERM">#REF!</definedName>
    <definedName name="mocarpvaciadopisohorm">#REF!</definedName>
    <definedName name="MOCARPVIGADINT" localSheetId="0">#REF!</definedName>
    <definedName name="MOCARPVIGADINT">#REF!</definedName>
    <definedName name="MOCER" localSheetId="0">#REF!</definedName>
    <definedName name="MOCER">#REF!</definedName>
    <definedName name="MOCER15A20" localSheetId="0">#REF!</definedName>
    <definedName name="MOCER15A20">#REF!</definedName>
    <definedName name="MOcerám.pared">#REF!</definedName>
    <definedName name="MOCeram.Paredes" localSheetId="0">#REF!</definedName>
    <definedName name="MOCeram.Paredes">#REF!</definedName>
    <definedName name="moceramica20x20">#REF!</definedName>
    <definedName name="MOCERCRI1520PARED" localSheetId="0">#REF!</definedName>
    <definedName name="MOCERCRI1520PARED">#REF!</definedName>
    <definedName name="MOCERIMP1520PARED" localSheetId="0">#REF!</definedName>
    <definedName name="MOCERIMP1520PARED">#REF!</definedName>
    <definedName name="MOCERIMP3040PARED" localSheetId="0">#REF!</definedName>
    <definedName name="MOCERIMP3040PARED">#REF!</definedName>
    <definedName name="MOCERPLU" localSheetId="0">#REF!</definedName>
    <definedName name="MOCERPLU">#REF!</definedName>
    <definedName name="Mocheta" localSheetId="0">#REF!</definedName>
    <definedName name="Mocheta">#REF!</definedName>
    <definedName name="Mocheta.95x.65.h.a" localSheetId="0">#REF!</definedName>
    <definedName name="Mocheta.95x.65.h.a">#REF!</definedName>
    <definedName name="Mocheta.caoba" localSheetId="0">#REF!</definedName>
    <definedName name="Mocheta.caoba">#REF!</definedName>
    <definedName name="Mocheta.Mezcla.Antillana" localSheetId="0">#REF!</definedName>
    <definedName name="Mocheta.Mezcla.Antillana">#REF!</definedName>
    <definedName name="mochetas" localSheetId="0">#REF!</definedName>
    <definedName name="mochetas">#REF!</definedName>
    <definedName name="mochetas.8cm.h.a" localSheetId="0">#REF!</definedName>
    <definedName name="mochetas.8cm.h.a">#REF!</definedName>
    <definedName name="moclorinador">#REF!</definedName>
    <definedName name="MOCOL20X60" localSheetId="0">#REF!</definedName>
    <definedName name="MOCOL20X60">#REF!</definedName>
    <definedName name="MOCOLOCADIC" localSheetId="0">#REF!</definedName>
    <definedName name="MOCOLOCADIC">#REF!</definedName>
    <definedName name="MOCOLTEJ" localSheetId="0">#REF!</definedName>
    <definedName name="MOCOLTEJ">#REF!</definedName>
    <definedName name="moconfeccionescalones">#REF!</definedName>
    <definedName name="moconfecyterminacionescalones" localSheetId="0">#REF!</definedName>
    <definedName name="moconfecyterminacionescalones">#REF!</definedName>
    <definedName name="MOCONTEN553015" localSheetId="0">#REF!</definedName>
    <definedName name="MOCONTEN553015">#REF!</definedName>
    <definedName name="MOCONTENES" localSheetId="0">#REF!</definedName>
    <definedName name="MOCONTENES">#REF!</definedName>
    <definedName name="MOCOVI" localSheetId="0">#REF!</definedName>
    <definedName name="MOCOVI">#REF!</definedName>
    <definedName name="MOCU" localSheetId="0">#REF!</definedName>
    <definedName name="MOCU">#REF!</definedName>
    <definedName name="MODEHABL" localSheetId="0">#REF!</definedName>
    <definedName name="MODEHABL">#REF!</definedName>
    <definedName name="MODEMCIMPIEDRA" localSheetId="0">#REF!</definedName>
    <definedName name="MODEMCIMPIEDRA">#REF!</definedName>
    <definedName name="MODEMCIMVIEHSIMPLE" localSheetId="0">#REF!</definedName>
    <definedName name="MODEMCIMVIEHSIMPLE">#REF!</definedName>
    <definedName name="MODEMMUROHA" localSheetId="0">#REF!</definedName>
    <definedName name="MODEMMUROHA">#REF!</definedName>
    <definedName name="MODEMMUROPIE" localSheetId="0">#REF!</definedName>
    <definedName name="MODEMMUROPIE">#REF!</definedName>
    <definedName name="MODEMMUROTAPIA" localSheetId="0">#REF!</definedName>
    <definedName name="MODEMMUROTAPIA">#REF!</definedName>
    <definedName name="MODEMOLER" localSheetId="0">#REF!</definedName>
    <definedName name="MODEMOLER">#REF!</definedName>
    <definedName name="MODEMOLERCIMHA" localSheetId="0">#REF!</definedName>
    <definedName name="MODEMOLERCIMHA">#REF!</definedName>
    <definedName name="MODEMTECHOTEJA" localSheetId="0">#REF!</definedName>
    <definedName name="MODEMTECHOTEJA">#REF!</definedName>
    <definedName name="modesague2">#REF!</definedName>
    <definedName name="modesague2piso">#REF!</definedName>
    <definedName name="MODESAGUE3Y4">#REF!</definedName>
    <definedName name="modesague4">#REF!</definedName>
    <definedName name="MODESAGUES" localSheetId="0">#REF!</definedName>
    <definedName name="MODESAGUES">#REF!</definedName>
    <definedName name="MODIMMER" localSheetId="0">#REF!</definedName>
    <definedName name="MODIMMER">#REF!</definedName>
    <definedName name="modintel" localSheetId="0">#REF!</definedName>
    <definedName name="modintel">#REF!</definedName>
    <definedName name="moduchainst.">#REF!</definedName>
    <definedName name="MOEBANIST" localSheetId="0">#REF!</definedName>
    <definedName name="MOEBANIST">#REF!</definedName>
    <definedName name="MOELECT" localSheetId="0">#REF!</definedName>
    <definedName name="MOELECT">#REF!</definedName>
    <definedName name="MOELECTCONAPAR" localSheetId="0">#REF!</definedName>
    <definedName name="MOELECTCONAPAR">#REF!</definedName>
    <definedName name="MOELECTINTSEG" localSheetId="0">#REF!</definedName>
    <definedName name="MOELECTINTSEG">#REF!</definedName>
    <definedName name="MOELECTRESECO" localSheetId="0">#REF!</definedName>
    <definedName name="MOELECTRESECO">#REF!</definedName>
    <definedName name="MOELECTSALECON" localSheetId="0">#REF!</definedName>
    <definedName name="MOELECTSALECON">#REF!</definedName>
    <definedName name="MOELECTSALTIM" localSheetId="0">#REF!</definedName>
    <definedName name="MOELECTSALTIM">#REF!</definedName>
    <definedName name="MOELECTSALTUBEXT" localSheetId="0">#REF!</definedName>
    <definedName name="MOELECTSALTUBEXT">#REF!</definedName>
    <definedName name="MOELECTSALTUBOCU" localSheetId="0">#REF!</definedName>
    <definedName name="MOELECTSALTUBOCU">#REF!</definedName>
    <definedName name="MOELECTSALWP" localSheetId="0">#REF!</definedName>
    <definedName name="MOELECTSALWP">#REF!</definedName>
    <definedName name="MOEMPANETECOL" localSheetId="0">#REF!</definedName>
    <definedName name="MOEMPANETECOL">#REF!</definedName>
    <definedName name="MOEMPANETEEXT" localSheetId="0">#REF!</definedName>
    <definedName name="MOEMPANETEEXT">#REF!</definedName>
    <definedName name="MOEMPANETEINT" localSheetId="0">#REF!</definedName>
    <definedName name="MOEMPANETEINT">#REF!</definedName>
    <definedName name="MOEMPANETERASGADO">#REF!</definedName>
    <definedName name="MOEMPANETETECHO" localSheetId="0">#REF!</definedName>
    <definedName name="MOEMPANETETECHO">#REF!</definedName>
    <definedName name="MOEMPANETETECHO1">#REF!</definedName>
    <definedName name="MOEMPAÑETES" localSheetId="0">#REF!</definedName>
    <definedName name="MOEMPAÑETES">#REF!</definedName>
    <definedName name="moencofdintelyVA">#REF!</definedName>
    <definedName name="moencoflosa3a4mtsaltura">#REF!</definedName>
    <definedName name="moencofviga20x40">#REF!</definedName>
    <definedName name="MOENCTCANTEP" localSheetId="0">#REF!</definedName>
    <definedName name="MOENCTCANTEP">#REF!</definedName>
    <definedName name="MOENCTCCAVA" localSheetId="0">#REF!</definedName>
    <definedName name="MOENCTCCAVA">#REF!</definedName>
    <definedName name="MOENCTCCOL30" localSheetId="0">#REF!</definedName>
    <definedName name="MOENCTCCOL30">#REF!</definedName>
    <definedName name="MOENCTCCOL4050" localSheetId="0">#REF!</definedName>
    <definedName name="MOENCTCCOL4050">#REF!</definedName>
    <definedName name="MOENCTCDINT" localSheetId="0">#REF!</definedName>
    <definedName name="MOENCTCDINT">#REF!</definedName>
    <definedName name="MOENCTCLOSA3AGUA" localSheetId="0">#REF!</definedName>
    <definedName name="MOENCTCLOSA3AGUA">#REF!</definedName>
    <definedName name="MOENCTCLOSAPLA" localSheetId="0">#REF!</definedName>
    <definedName name="MOENCTCLOSAPLA">#REF!</definedName>
    <definedName name="MOENCTCMUROCARA" localSheetId="0">#REF!</definedName>
    <definedName name="MOENCTCMUROCARA">#REF!</definedName>
    <definedName name="MOENCTCRAMPA" localSheetId="0">#REF!</definedName>
    <definedName name="MOENCTCRAMPA">#REF!</definedName>
    <definedName name="MOENCTCVIGA2040" localSheetId="0">#REF!</definedName>
    <definedName name="MOENCTCVIGA2040">#REF!</definedName>
    <definedName name="MOENCTCVIGA3050" localSheetId="0">#REF!</definedName>
    <definedName name="MOENCTCVIGA3050">#REF!</definedName>
    <definedName name="MOENCTCVIGA3060" localSheetId="0">#REF!</definedName>
    <definedName name="MOENCTCVIGA3060">#REF!</definedName>
    <definedName name="MOENCTCVIGA4080" localSheetId="0">#REF!</definedName>
    <definedName name="MOENCTCVIGA4080">#REF!</definedName>
    <definedName name="MOESCALONES" localSheetId="0">#REF!</definedName>
    <definedName name="MOESCALONES">#REF!</definedName>
    <definedName name="MOESCGRA" localSheetId="0">#REF!</definedName>
    <definedName name="MOESCGRA">#REF!</definedName>
    <definedName name="MOESTRIAS" localSheetId="0">#REF!</definedName>
    <definedName name="MOESTRIAS">#REF!</definedName>
    <definedName name="MOESTUFA" localSheetId="0">#REF!</definedName>
    <definedName name="MOESTUFA">#REF!</definedName>
    <definedName name="MOEXCAVAR" localSheetId="0">#REF!</definedName>
    <definedName name="MOEXCAVAR">#REF!</definedName>
    <definedName name="MOEXCCAL" localSheetId="0">#REF!</definedName>
    <definedName name="MOEXCCAL">#REF!</definedName>
    <definedName name="MOEXCROMA" localSheetId="0">#REF!</definedName>
    <definedName name="MOEXCROMA">#REF!</definedName>
    <definedName name="MOEXT110" localSheetId="0">#REF!</definedName>
    <definedName name="MOEXT110">#REF!</definedName>
    <definedName name="MOFINOBER" localSheetId="0">#REF!</definedName>
    <definedName name="MOFINOBER">#REF!</definedName>
    <definedName name="MOFINOHOR" localSheetId="0">#REF!</definedName>
    <definedName name="MOFINOHOR">#REF!</definedName>
    <definedName name="MOFINOINC" localSheetId="0">#REF!</definedName>
    <definedName name="MOFINOINC">#REF!</definedName>
    <definedName name="MOFINOINCL" localSheetId="0">#REF!</definedName>
    <definedName name="MOFINOINCL">#REF!</definedName>
    <definedName name="MOFINOPLANO" localSheetId="0">#REF!</definedName>
    <definedName name="MOFINOPLANO">#REF!</definedName>
    <definedName name="mofotocelda">#REF!</definedName>
    <definedName name="MOFRAGUACHE" localSheetId="0">#REF!</definedName>
    <definedName name="MOFRAGUACHE">#REF!</definedName>
    <definedName name="MOGOTERO" localSheetId="0">#REF!</definedName>
    <definedName name="MOGOTERO">#REF!</definedName>
    <definedName name="MOGOTEROCOL" localSheetId="0">#REF!</definedName>
    <definedName name="MOGOTEROCOL">#REF!</definedName>
    <definedName name="mogoterocolgante">#REF!</definedName>
    <definedName name="MOGOTERORAN" localSheetId="0">#REF!</definedName>
    <definedName name="MOGOTERORAN">#REF!</definedName>
    <definedName name="MOGRANITO25" localSheetId="0">#REF!</definedName>
    <definedName name="MOGRANITO25">#REF!</definedName>
    <definedName name="MOGRANITO30" localSheetId="0">#REF!</definedName>
    <definedName name="MOGRANITO30">#REF!</definedName>
    <definedName name="MOGRANITO40" localSheetId="0">#REF!</definedName>
    <definedName name="MOGRANITO40">#REF!</definedName>
    <definedName name="MOIMPERACRILICO">#REF!</definedName>
    <definedName name="MOIN3VIA" localSheetId="0">#REF!</definedName>
    <definedName name="MOIN3VIA">#REF!</definedName>
    <definedName name="MOIN4VIA" localSheetId="0">#REF!</definedName>
    <definedName name="MOIN4VIA">#REF!</definedName>
    <definedName name="MOINDO" localSheetId="0">#REF!</definedName>
    <definedName name="MOINDO">#REF!</definedName>
    <definedName name="MOINPI" localSheetId="0">#REF!</definedName>
    <definedName name="MOINPI">#REF!</definedName>
    <definedName name="MOINSEG100A" localSheetId="0">#REF!</definedName>
    <definedName name="MOINSEG100A">#REF!</definedName>
    <definedName name="MOINSEG30A" localSheetId="0">#REF!</definedName>
    <definedName name="MOINSEG30A">#REF!</definedName>
    <definedName name="MOINSEG60A" localSheetId="0">#REF!</definedName>
    <definedName name="MOINSEG60A">#REF!</definedName>
    <definedName name="MOINSEN" localSheetId="0">#REF!</definedName>
    <definedName name="MOINSEN">#REF!</definedName>
    <definedName name="MOINSTACCES" localSheetId="0">#REF!</definedName>
    <definedName name="MOINSTACCES">#REF!</definedName>
    <definedName name="moinstaccesoriosinodoro">#REF!</definedName>
    <definedName name="moinstalacionabanicotecho">#REF!</definedName>
    <definedName name="moinstalacioninverso">#REF!</definedName>
    <definedName name="moinstflota34cisterna">#REF!</definedName>
    <definedName name="moinstinodorodoscuerpos">#REF!</definedName>
    <definedName name="moinstlamparaexteior">#REF!</definedName>
    <definedName name="moinstlavamanopedestal">#REF!</definedName>
    <definedName name="moinstllavebola12">#REF!</definedName>
    <definedName name="moinstmallaamarilla">#REF!</definedName>
    <definedName name="MOINSTVENTANAS" localSheetId="0">#REF!</definedName>
    <definedName name="MOINSTVENTANAS">#REF!</definedName>
    <definedName name="mointerruptordoble">#REF!</definedName>
    <definedName name="mointerruptorsencillo">#REF!</definedName>
    <definedName name="mointerruptortresvias">#REF!</definedName>
    <definedName name="mointerruptortriple">#REF!</definedName>
    <definedName name="MOINTRI" localSheetId="0">#REF!</definedName>
    <definedName name="MOINTRI">#REF!</definedName>
    <definedName name="Mojado_en_Compactación_con_equipo" localSheetId="0">#REF!</definedName>
    <definedName name="Mojado_en_Compactación_con_equipo">#REF!</definedName>
    <definedName name="MOJO" localSheetId="0">#REF!</definedName>
    <definedName name="MOJO">#REF!</definedName>
    <definedName name="MOJORNALES" localSheetId="0">#REF!</definedName>
    <definedName name="MOJORNALES">#REF!</definedName>
    <definedName name="MOLABVARIAS" localSheetId="0">#REF!</definedName>
    <definedName name="MOLABVARIAS">#REF!</definedName>
    <definedName name="MOLAD" localSheetId="0">#REF!</definedName>
    <definedName name="MOLAD">#REF!</definedName>
    <definedName name="MOLADRILLOS" localSheetId="0">#REF!</definedName>
    <definedName name="MOLADRILLOS">#REF!</definedName>
    <definedName name="MOLAVADEROS" localSheetId="0">#REF!</definedName>
    <definedName name="MOLAVADEROS">#REF!</definedName>
    <definedName name="MOLDE_ESTAMPADO" localSheetId="0">#REF!</definedName>
    <definedName name="MOLDE_ESTAMPADO">#REF!</definedName>
    <definedName name="MOLDE_ESTAMPADO_10" localSheetId="0">#REF!</definedName>
    <definedName name="MOLDE_ESTAMPADO_10">#REF!</definedName>
    <definedName name="MOLDE_ESTAMPADO_11" localSheetId="0">#REF!</definedName>
    <definedName name="MOLDE_ESTAMPADO_11">#REF!</definedName>
    <definedName name="MOLDE_ESTAMPADO_6" localSheetId="0">#REF!</definedName>
    <definedName name="MOLDE_ESTAMPADO_6">#REF!</definedName>
    <definedName name="MOLDE_ESTAMPADO_7" localSheetId="0">#REF!</definedName>
    <definedName name="MOLDE_ESTAMPADO_7">#REF!</definedName>
    <definedName name="MOLDE_ESTAMPADO_8" localSheetId="0">#REF!</definedName>
    <definedName name="MOLDE_ESTAMPADO_8">#REF!</definedName>
    <definedName name="MOLDE_ESTAMPADO_9" localSheetId="0">#REF!</definedName>
    <definedName name="MOLDE_ESTAMPADO_9">#REF!</definedName>
    <definedName name="Moldura.caoba" localSheetId="0">#REF!</definedName>
    <definedName name="Moldura.caoba">#REF!</definedName>
    <definedName name="MOLIGADORA">#REF!</definedName>
    <definedName name="mollaveempoducha">#REF!</definedName>
    <definedName name="mollenadohuecobloques">#REF!</definedName>
    <definedName name="MOLOBA" localSheetId="0">#REF!</definedName>
    <definedName name="MOLOBA">#REF!</definedName>
    <definedName name="molosa" localSheetId="0">#REF!</definedName>
    <definedName name="molosa">#REF!</definedName>
    <definedName name="MOLOSETATERRAZA" localSheetId="0">#REF!</definedName>
    <definedName name="MOLOSETATERRAZA">#REF!</definedName>
    <definedName name="MOLUCES" localSheetId="0">#REF!</definedName>
    <definedName name="MOLUCES">#REF!</definedName>
    <definedName name="MOMalla">#REF!</definedName>
    <definedName name="MOMALLACICL" localSheetId="0">#REF!</definedName>
    <definedName name="MOMALLACICL">#REF!</definedName>
    <definedName name="momallaciclonica">#REF!</definedName>
    <definedName name="momallaelectrosoldada">#REF!</definedName>
    <definedName name="MOMARMOL" localSheetId="0">#REF!</definedName>
    <definedName name="MOMARMOL">#REF!</definedName>
    <definedName name="momasillasikaflex">#REF!</definedName>
    <definedName name="MOMODES110" localSheetId="0">#REF!</definedName>
    <definedName name="MOMODES110">#REF!</definedName>
    <definedName name="MOMOROJ" localSheetId="0">#REF!</definedName>
    <definedName name="MOMOROJ">#REF!</definedName>
    <definedName name="MOMOSAICO" localSheetId="0">#REF!</definedName>
    <definedName name="MOMOSAICO">#REF!</definedName>
    <definedName name="MOmosaicoplumilla">#REF!</definedName>
    <definedName name="MONATILLA" localSheetId="0">#REF!</definedName>
    <definedName name="MONATILLA">#REF!</definedName>
    <definedName name="Moneda" localSheetId="0">#REF!</definedName>
    <definedName name="Moneda">#REF!</definedName>
    <definedName name="MONTARCERCTE" localSheetId="0">#REF!</definedName>
    <definedName name="MONTARCERCTE">#REF!</definedName>
    <definedName name="MONTARMARCOCAOBA" localSheetId="0">#REF!</definedName>
    <definedName name="MONTARMARCOCAOBA">#REF!</definedName>
    <definedName name="MONTARMARCOCTE" localSheetId="0">#REF!</definedName>
    <definedName name="MONTARMARCOCTE">#REF!</definedName>
    <definedName name="MONTARMARCOMET" localSheetId="0">#REF!</definedName>
    <definedName name="MONTARMARCOMET">#REF!</definedName>
    <definedName name="MONTARPTACORRER1" localSheetId="0">#REF!</definedName>
    <definedName name="MONTARPTACORRER1">#REF!</definedName>
    <definedName name="MONTARPTACORRER2" localSheetId="0">#REF!</definedName>
    <definedName name="MONTARPTACORRER2">#REF!</definedName>
    <definedName name="MONTARPTAPANEL" localSheetId="0">#REF!</definedName>
    <definedName name="MONTARPTAPANEL">#REF!</definedName>
    <definedName name="MONTARPTAPINO" localSheetId="0">#REF!</definedName>
    <definedName name="MONTARPTAPINO">#REF!</definedName>
    <definedName name="MONTARPTAPLUM" localSheetId="0">#REF!</definedName>
    <definedName name="MONTARPTAPLUM">#REF!</definedName>
    <definedName name="MONTARPTAPLY" localSheetId="0">#REF!</definedName>
    <definedName name="MONTARPTAPLY">#REF!</definedName>
    <definedName name="MONTARPTAVAIVEN" localSheetId="0">#REF!</definedName>
    <definedName name="MONTARPTAVAIVEN">#REF!</definedName>
    <definedName name="montilla" hidden="1">#REF!</definedName>
    <definedName name="Monto" localSheetId="0">#REF!</definedName>
    <definedName name="Monto">#REF!</definedName>
    <definedName name="MONTURAPU" localSheetId="0">#REF!</definedName>
    <definedName name="MONTURAPU">#REF!</definedName>
    <definedName name="moorinalsimple">#REF!</definedName>
    <definedName name="MOPADIS" localSheetId="0">#REF!</definedName>
    <definedName name="MOPADIS">#REF!</definedName>
    <definedName name="MOPAMAEXT" localSheetId="0">#REF!</definedName>
    <definedName name="MOPAMAEXT">#REF!</definedName>
    <definedName name="MOPAMAINT" localSheetId="0">#REF!</definedName>
    <definedName name="MOPAMAINT">#REF!</definedName>
    <definedName name="MOPAMATEVI" localSheetId="0">#REF!</definedName>
    <definedName name="MOPAMATEVI">#REF!</definedName>
    <definedName name="mopañetemaestreadoaplomo">#REF!</definedName>
    <definedName name="mopañetetechoyviga">#REF!</definedName>
    <definedName name="MOPAPU" localSheetId="0">#REF!</definedName>
    <definedName name="MOPAPU">#REF!</definedName>
    <definedName name="MOPAPULLA" localSheetId="0">#REF!</definedName>
    <definedName name="MOPAPULLA">#REF!</definedName>
    <definedName name="MOParrillas">#REF!</definedName>
    <definedName name="MOPIEDRA" localSheetId="0">#REF!</definedName>
    <definedName name="MOPIEDRA">#REF!</definedName>
    <definedName name="MOPIEDRAS" localSheetId="0">#REF!</definedName>
    <definedName name="MOPIEDRAS">#REF!</definedName>
    <definedName name="MOPIEPI" localSheetId="0">#REF!</definedName>
    <definedName name="MOPIEPI">#REF!</definedName>
    <definedName name="MOPIFROVI" localSheetId="0">#REF!</definedName>
    <definedName name="MOPIFROVI">#REF!</definedName>
    <definedName name="MOPIGRA" localSheetId="0">#REF!</definedName>
    <definedName name="MOPIGRA">#REF!</definedName>
    <definedName name="MOPIGRAPLU" localSheetId="0">#REF!</definedName>
    <definedName name="MOPIGRAPLU">#REF!</definedName>
    <definedName name="MOPIN1RA" localSheetId="0">#REF!</definedName>
    <definedName name="MOPIN1RA">#REF!</definedName>
    <definedName name="MOPIN2DA" localSheetId="0">#REF!</definedName>
    <definedName name="MOPIN2DA">#REF!</definedName>
    <definedName name="MOPINTURA" localSheetId="0">#REF!</definedName>
    <definedName name="MOPINTURA">#REF!</definedName>
    <definedName name="MOPINTURAAGUA" localSheetId="0">#REF!</definedName>
    <definedName name="MOPINTURAAGUA">#REF!</definedName>
    <definedName name="mopinturaantihongo">#REF!</definedName>
    <definedName name="MOPINTURABARNIZ">#REF!</definedName>
    <definedName name="mopinturamallaciclonica">#REF!</definedName>
    <definedName name="MOPINTURAMANT" localSheetId="0">#REF!</definedName>
    <definedName name="MOPINTURAMANT">#REF!</definedName>
    <definedName name="MOPINTURAMANT1" localSheetId="0">#REF!</definedName>
    <definedName name="MOPINTURAMANT1">#REF!</definedName>
    <definedName name="MOPINTURAMANT2" localSheetId="0">#REF!</definedName>
    <definedName name="MOPINTURAMANT2">#REF!</definedName>
    <definedName name="MOPIPIS1RA" localSheetId="0">#REF!</definedName>
    <definedName name="MOPIPIS1RA">#REF!</definedName>
    <definedName name="MOPIPIS2DA" localSheetId="0">#REF!</definedName>
    <definedName name="MOPIPIS2DA">#REF!</definedName>
    <definedName name="MOPIPORC" localSheetId="0">#REF!</definedName>
    <definedName name="MOPIPORC">#REF!</definedName>
    <definedName name="MOPisobarro">#REF!</definedName>
    <definedName name="MOPISOCERAMICA" localSheetId="0">#REF!</definedName>
    <definedName name="MOPISOCERAMICA">#REF!</definedName>
    <definedName name="MOPisocerámica">#REF!</definedName>
    <definedName name="MOPISOCERAMICA_6" localSheetId="0">#REF!</definedName>
    <definedName name="MOPISOCERAMICA_6">#REF!</definedName>
    <definedName name="MOPISOCERAMICA_8" localSheetId="0">#REF!</definedName>
    <definedName name="MOPISOCERAMICA_8">#REF!</definedName>
    <definedName name="MOPISOCERCRI11520" localSheetId="0">#REF!</definedName>
    <definedName name="MOPISOCERCRI11520">#REF!</definedName>
    <definedName name="MOPISOCERCRI1520" localSheetId="0">#REF!</definedName>
    <definedName name="MOPISOCERCRI1520">#REF!</definedName>
    <definedName name="MOPISOCERIMP1520" localSheetId="0">#REF!</definedName>
    <definedName name="MOPISOCERIMP1520">#REF!</definedName>
    <definedName name="MOPISOESTAMPADO01" localSheetId="0">#REF!</definedName>
    <definedName name="MOPISOESTAMPADO01">#REF!</definedName>
    <definedName name="MOPISOFERIA" localSheetId="0">#REF!</definedName>
    <definedName name="MOPISOFERIA">#REF!</definedName>
    <definedName name="MOPISOFROTADO" localSheetId="0">#REF!</definedName>
    <definedName name="MOPISOFROTADO">#REF!</definedName>
    <definedName name="MOPISOFROTAVIOL" localSheetId="0">#REF!</definedName>
    <definedName name="MOPISOFROTAVIOL">#REF!</definedName>
    <definedName name="MOPisogranito">#REF!</definedName>
    <definedName name="mopisogranito30x30">#REF!</definedName>
    <definedName name="MOPISOHORMPUL" localSheetId="0">#REF!</definedName>
    <definedName name="MOPISOHORMPUL">#REF!</definedName>
    <definedName name="MOPISORENOPULID" localSheetId="0">#REF!</definedName>
    <definedName name="MOPISORENOPULID">#REF!</definedName>
    <definedName name="MOPISOS" localSheetId="0">#REF!</definedName>
    <definedName name="MOPISOS">#REF!</definedName>
    <definedName name="MOPL_Tub.__6__pvc" localSheetId="0">#REF!</definedName>
    <definedName name="MOPL_Tub.__6__pvc">#REF!</definedName>
    <definedName name="MOPLOM" localSheetId="0">#REF!</definedName>
    <definedName name="MOPLOM">#REF!</definedName>
    <definedName name="MOPLOMACOMURB" localSheetId="0">#REF!</definedName>
    <definedName name="MOPLOMACOMURB">#REF!</definedName>
    <definedName name="MOPLOMARRASTRE" localSheetId="0">#REF!</definedName>
    <definedName name="MOPLOMARRASTRE">#REF!</definedName>
    <definedName name="MOPLOMAUMENTO" localSheetId="0">#REF!</definedName>
    <definedName name="MOPLOMAUMENTO">#REF!</definedName>
    <definedName name="MOPLOMBAJANTES" localSheetId="0">#REF!</definedName>
    <definedName name="MOPLOMBAJANTES">#REF!</definedName>
    <definedName name="MOPLOMBAÑERA" localSheetId="0">#REF!</definedName>
    <definedName name="MOPLOMBAÑERA">#REF!</definedName>
    <definedName name="MOPLOMBOMBACCIRC" localSheetId="0">#REF!</definedName>
    <definedName name="MOPLOMBOMBACCIRC">#REF!</definedName>
    <definedName name="MOPLOMBOMBASCIRC" localSheetId="0">#REF!</definedName>
    <definedName name="MOPLOMBOMBASCIRC">#REF!</definedName>
    <definedName name="MOPLOMCALENT" localSheetId="0">#REF!</definedName>
    <definedName name="MOPLOMCALENT">#REF!</definedName>
    <definedName name="MOPLOMCOLABASTCOBRE" localSheetId="0">#REF!</definedName>
    <definedName name="MOPLOMCOLABASTCOBRE">#REF!</definedName>
    <definedName name="MOPLOMCOLABASTHG" localSheetId="0">#REF!</definedName>
    <definedName name="MOPLOMCOLABASTHG">#REF!</definedName>
    <definedName name="MOPLOMCOLDESPLU" localSheetId="0">#REF!</definedName>
    <definedName name="MOPLOMCOLDESPLU">#REF!</definedName>
    <definedName name="MOPLOMCONSEPTICO" localSheetId="0">#REF!</definedName>
    <definedName name="MOPLOMCONSEPTICO">#REF!</definedName>
    <definedName name="MOPLOMDESAGUES" localSheetId="0">#REF!</definedName>
    <definedName name="MOPLOMDESAGUES">#REF!</definedName>
    <definedName name="MOPLOMDESMONTAR" localSheetId="0">#REF!</definedName>
    <definedName name="MOPLOMDESMONTAR">#REF!</definedName>
    <definedName name="MOPLOMEMPALMEAGUA" localSheetId="0">#REF!</definedName>
    <definedName name="MOPLOMEMPALMEAGUA">#REF!</definedName>
    <definedName name="MOPLOMEMPALMEARRAS" localSheetId="0">#REF!</definedName>
    <definedName name="MOPLOMEMPALMEARRAS">#REF!</definedName>
    <definedName name="MOPLOMFREGA" localSheetId="0">#REF!</definedName>
    <definedName name="MOPLOMFREGA">#REF!</definedName>
    <definedName name="MOPLOMINO" localSheetId="0">#REF!</definedName>
    <definedName name="MOPLOMINO">#REF!</definedName>
    <definedName name="MOPLOMINSTCAJAVALV" localSheetId="0">#REF!</definedName>
    <definedName name="MOPLOMINSTCAJAVALV">#REF!</definedName>
    <definedName name="MOPLOMINSTCAMPANAS" localSheetId="0">#REF!</definedName>
    <definedName name="MOPLOMINSTCAMPANAS">#REF!</definedName>
    <definedName name="MOPLOMINSTGIBAULT" localSheetId="0">#REF!</definedName>
    <definedName name="MOPLOMINSTGIBAULT">#REF!</definedName>
    <definedName name="MOPLOMINSTHIDR" localSheetId="0">#REF!</definedName>
    <definedName name="MOPLOMINSTHIDR">#REF!</definedName>
    <definedName name="MOPLOMINSTLAVADORAS" localSheetId="0">#REF!</definedName>
    <definedName name="MOPLOMINSTLAVADORAS">#REF!</definedName>
    <definedName name="MOPLOMINSTLLAVES" localSheetId="0">#REF!</definedName>
    <definedName name="MOPLOMINSTLLAVES">#REF!</definedName>
    <definedName name="MOPLOMINSTMANGAS" localSheetId="0">#REF!</definedName>
    <definedName name="MOPLOMINSTMANGAS">#REF!</definedName>
    <definedName name="MOPLOMINSTMEDIDOR" localSheetId="0">#REF!</definedName>
    <definedName name="MOPLOMINSTMEDIDOR">#REF!</definedName>
    <definedName name="MOPLOMINSTNEVERA" localSheetId="0">#REF!</definedName>
    <definedName name="MOPLOMINSTNEVERA">#REF!</definedName>
    <definedName name="MOPLOMINSTPZAESPPVC" localSheetId="0">#REF!</definedName>
    <definedName name="MOPLOMINSTPZAESPPVC">#REF!</definedName>
    <definedName name="MOPLOMINSTPZAESPROSCA" localSheetId="0">#REF!</definedName>
    <definedName name="MOPLOMINSTPZAESPROSCA">#REF!</definedName>
    <definedName name="MOPLOMINSTTG" localSheetId="0">#REF!</definedName>
    <definedName name="MOPLOMINSTTG">#REF!</definedName>
    <definedName name="MOPLOMINSTTINACO" localSheetId="0">#REF!</definedName>
    <definedName name="MOPLOMINSTTINACO">#REF!</definedName>
    <definedName name="MOPLOMINSTVALVAIRE" localSheetId="0">#REF!</definedName>
    <definedName name="MOPLOMINSTVALVAIRE">#REF!</definedName>
    <definedName name="MOPLOMINSTVALVCOMPCAMP" localSheetId="0">#REF!</definedName>
    <definedName name="MOPLOMINSTVALVCOMPCAMP">#REF!</definedName>
    <definedName name="MOPLOMINSTVALVCOMPPLAT" localSheetId="0">#REF!</definedName>
    <definedName name="MOPLOMINSTVALVCOMPPLAT">#REF!</definedName>
    <definedName name="MOPLOMINSTVALVCOMPROSCA" localSheetId="0">#REF!</definedName>
    <definedName name="MOPLOMINSTVALVCOMPROSCA">#REF!</definedName>
    <definedName name="MOPLOMLAVA" localSheetId="0">#REF!</definedName>
    <definedName name="MOPLOMLAVA">#REF!</definedName>
    <definedName name="MOPLOMORINAL" localSheetId="0">#REF!</definedName>
    <definedName name="MOPLOMORINAL">#REF!</definedName>
    <definedName name="MOPLOMSALAGUACOB" localSheetId="0">#REF!</definedName>
    <definedName name="MOPLOMSALAGUACOB">#REF!</definedName>
    <definedName name="MOPLOMSALAGUAHGPVC" localSheetId="0">#REF!</definedName>
    <definedName name="MOPLOMSALAGUAHGPVC">#REF!</definedName>
    <definedName name="MOPLOMTERMLAVAD" localSheetId="0">#REF!</definedName>
    <definedName name="MOPLOMTERMLAVAD">#REF!</definedName>
    <definedName name="MOPLOMTUBAC" localSheetId="0">#REF!</definedName>
    <definedName name="MOPLOMTUBAC">#REF!</definedName>
    <definedName name="MOPLOMTUBALCSAN03" localSheetId="0">#REF!</definedName>
    <definedName name="MOPLOMTUBALCSAN03">#REF!</definedName>
    <definedName name="MOPLOMTUBALCSAN36" localSheetId="0">#REF!</definedName>
    <definedName name="MOPLOMTUBALCSAN36">#REF!</definedName>
    <definedName name="MOPLOMTUBHF" localSheetId="0">#REF!</definedName>
    <definedName name="MOPLOMTUBHF">#REF!</definedName>
    <definedName name="MOPLOMTUBHG" localSheetId="0">#REF!</definedName>
    <definedName name="MOPLOMTUBHG">#REF!</definedName>
    <definedName name="MOPLOMTUBPVC" localSheetId="0">#REF!</definedName>
    <definedName name="MOPLOMTUBPVC">#REF!</definedName>
    <definedName name="moprepyapliceucoepoxy452">#REF!</definedName>
    <definedName name="MOPULIDO" localSheetId="0">#REF!</definedName>
    <definedName name="MOPULIDO">#REF!</definedName>
    <definedName name="MOPULIMENTO" localSheetId="0">#REF!</definedName>
    <definedName name="MOPULIMENTO">#REF!</definedName>
    <definedName name="MOQQ" localSheetId="0">#REF!</definedName>
    <definedName name="MOQQ">#REF!</definedName>
    <definedName name="MOQUICIOS" localSheetId="0">#REF!</definedName>
    <definedName name="MOQUICIOS">#REF!</definedName>
    <definedName name="MOQUIGRA" localSheetId="0">#REF!</definedName>
    <definedName name="MOQUIGRA">#REF!</definedName>
    <definedName name="MOREGISTRO" localSheetId="0">#REF!</definedName>
    <definedName name="MOREGISTRO">#REF!</definedName>
    <definedName name="moregistro60x60">#REF!</definedName>
    <definedName name="MOREGISTROS" localSheetId="0">#REF!</definedName>
    <definedName name="MOREGISTROS">#REF!</definedName>
    <definedName name="MOREJONADO" localSheetId="0">#REF!</definedName>
    <definedName name="MOREJONADO">#REF!</definedName>
    <definedName name="MOREPELLO" localSheetId="0">#REF!</definedName>
    <definedName name="MOREPELLO">#REF!</definedName>
    <definedName name="MORESANE" localSheetId="0">#REF!</definedName>
    <definedName name="MORESANE">#REF!</definedName>
    <definedName name="MOREVEST" localSheetId="0">#REF!</definedName>
    <definedName name="MOREVEST">#REF!</definedName>
    <definedName name="MORFIN210" localSheetId="0">#REF!</definedName>
    <definedName name="MORFIN210">#REF!</definedName>
    <definedName name="morfraguache" localSheetId="0">#REF!</definedName>
    <definedName name="morfraguache">#REF!</definedName>
    <definedName name="morpanete" localSheetId="0">#REF!</definedName>
    <definedName name="morpanete">#REF!</definedName>
    <definedName name="MORTB">#REF!</definedName>
    <definedName name="Mortero">#REF!</definedName>
    <definedName name="Mortero.1.2.Impermeabilizante" localSheetId="0">#REF!</definedName>
    <definedName name="Mortero.1.2.Impermeabilizante">#REF!</definedName>
    <definedName name="mortero.1.4.pañete" localSheetId="0">#REF!</definedName>
    <definedName name="mortero.1.4.pañete">#REF!</definedName>
    <definedName name="Mortero.Marmolina" localSheetId="0">#REF!</definedName>
    <definedName name="Mortero.Marmolina">#REF!</definedName>
    <definedName name="mortero.para.piso" localSheetId="0">#REF!</definedName>
    <definedName name="mortero.para.piso">#REF!</definedName>
    <definedName name="Mortero.Pulido" localSheetId="0">#REF!</definedName>
    <definedName name="Mortero.Pulido">#REF!</definedName>
    <definedName name="MORTERO1.10" localSheetId="0">#REF!</definedName>
    <definedName name="MORTERO1.10">#REF!</definedName>
    <definedName name="MORTERO1.2" localSheetId="0">#REF!</definedName>
    <definedName name="MORTERO1.2">#REF!</definedName>
    <definedName name="MORTERO1.3" localSheetId="0">#REF!</definedName>
    <definedName name="MORTERO1.3">#REF!</definedName>
    <definedName name="MORTERO1.4" localSheetId="0">#REF!</definedName>
    <definedName name="MORTERO1.4">#REF!</definedName>
    <definedName name="Mortero1.4Panete" localSheetId="0">#REF!</definedName>
    <definedName name="Mortero1.4Panete">#REF!</definedName>
    <definedName name="MORTERO110" localSheetId="0">#REF!</definedName>
    <definedName name="MORTERO110">#REF!</definedName>
    <definedName name="MORTERO12" localSheetId="0">#REF!</definedName>
    <definedName name="MORTERO12">#REF!</definedName>
    <definedName name="MORTERO12PUL">#REF!</definedName>
    <definedName name="MORTERO13" localSheetId="0">#REF!</definedName>
    <definedName name="MORTERO13">#REF!</definedName>
    <definedName name="MORTERO14" localSheetId="0">#REF!</definedName>
    <definedName name="MORTERO14">#REF!</definedName>
    <definedName name="mortero14revoque" localSheetId="0">#REF!</definedName>
    <definedName name="mortero14revoque">#REF!</definedName>
    <definedName name="MORTEROBL" localSheetId="0">#REF!</definedName>
    <definedName name="MORTEROBL">#REF!</definedName>
    <definedName name="MorteroBlock">#REF!</definedName>
    <definedName name="Morteroimperm">#REF!</definedName>
    <definedName name="Morteropañete">#REF!</definedName>
    <definedName name="MORTEROPI" localSheetId="0">#REF!</definedName>
    <definedName name="MORTEROPI">#REF!</definedName>
    <definedName name="Morteropisos">#REF!</definedName>
    <definedName name="morterosikatop122">#REF!</definedName>
    <definedName name="Mosaico_Fondo_Blanco_30x30____Corriente" localSheetId="0">#REF!</definedName>
    <definedName name="Mosaico_Fondo_Blanco_30x30____Corriente">#REF!</definedName>
    <definedName name="mosalidaaguaducha">#REF!</definedName>
    <definedName name="mosalidaaguafria">#REF!</definedName>
    <definedName name="MOSALIDAELECTRICA">#REF!</definedName>
    <definedName name="mosalidaluces">#REF!</definedName>
    <definedName name="mosbotichinorojo" localSheetId="0">#REF!</definedName>
    <definedName name="mosbotichinorojo">#REF!</definedName>
    <definedName name="MOSUBIRMAT" localSheetId="0">#REF!</definedName>
    <definedName name="MOSUBIRMAT">#REF!</definedName>
    <definedName name="MOTC110V" localSheetId="0">#REF!</definedName>
    <definedName name="MOTC110V">#REF!</definedName>
    <definedName name="MOTC220V" localSheetId="0">#REF!</definedName>
    <definedName name="MOTC220V">#REF!</definedName>
    <definedName name="Motejas">#REF!</definedName>
    <definedName name="MOTELE" localSheetId="0">#REF!</definedName>
    <definedName name="MOTELE">#REF!</definedName>
    <definedName name="MOTerminacionescalon">#REF!</definedName>
    <definedName name="moterminacionesclonesmezcla">#REF!</definedName>
    <definedName name="MOTERMTECHOS" localSheetId="0">#REF!</definedName>
    <definedName name="MOTERMTECHOS">#REF!</definedName>
    <definedName name="MOTICAMP" localSheetId="0">#REF!</definedName>
    <definedName name="MOTICAMP">#REF!</definedName>
    <definedName name="motimbreboton">#REF!</definedName>
    <definedName name="motimbrecorriente">#REF!</definedName>
    <definedName name="MOTIMCO" localSheetId="0">#REF!</definedName>
    <definedName name="MOTIMCO">#REF!</definedName>
    <definedName name="motomacorriente210">#REF!</definedName>
    <definedName name="motomacorriente220">#REF!</definedName>
    <definedName name="MOTONIVELADORA" localSheetId="0">#REF!</definedName>
    <definedName name="MOTONIVELADORA">#REF!</definedName>
    <definedName name="MOTONIVELADORA_10" localSheetId="0">#REF!</definedName>
    <definedName name="MOTONIVELADORA_10">#REF!</definedName>
    <definedName name="MOTONIVELADORA_11" localSheetId="0">#REF!</definedName>
    <definedName name="MOTONIVELADORA_11">#REF!</definedName>
    <definedName name="MOTONIVELADORA_6" localSheetId="0">#REF!</definedName>
    <definedName name="MOTONIVELADORA_6">#REF!</definedName>
    <definedName name="MOTONIVELADORA_7" localSheetId="0">#REF!</definedName>
    <definedName name="MOTONIVELADORA_7">#REF!</definedName>
    <definedName name="MOTONIVELADORA_8" localSheetId="0">#REF!</definedName>
    <definedName name="MOTONIVELADORA_8">#REF!</definedName>
    <definedName name="MOTONIVELADORA_9" localSheetId="0">#REF!</definedName>
    <definedName name="MOTONIVELADORA_9">#REF!</definedName>
    <definedName name="MOTRAMPA" localSheetId="0">#REF!</definedName>
    <definedName name="MOTRAMPA">#REF!</definedName>
    <definedName name="motuberiaarrastre12" localSheetId="0">#REF!</definedName>
    <definedName name="motuberiaarrastre12">#REF!</definedName>
    <definedName name="motuberiaarrastre2">#REF!</definedName>
    <definedName name="motuberiaarrastre4">#REF!</definedName>
    <definedName name="motuberiapotable12y34">#REF!</definedName>
    <definedName name="MOV_1" localSheetId="0">#REF!</definedName>
    <definedName name="MOV_1">#REF!</definedName>
    <definedName name="MOV_2" localSheetId="0">#REF!</definedName>
    <definedName name="MOV_2">#REF!</definedName>
    <definedName name="MOV_3" localSheetId="0">#REF!</definedName>
    <definedName name="MOV_3">#REF!</definedName>
    <definedName name="MOV_3.01" localSheetId="0">#REF!</definedName>
    <definedName name="MOV_3.01">#REF!</definedName>
    <definedName name="MOV_4" localSheetId="0">#REF!</definedName>
    <definedName name="MOV_4">#REF!</definedName>
    <definedName name="MOV_5" localSheetId="0">#REF!</definedName>
    <definedName name="MOV_5">#REF!</definedName>
    <definedName name="MOV_6" localSheetId="0">#REF!</definedName>
    <definedName name="MOV_6">#REF!</definedName>
    <definedName name="MOV_7" localSheetId="0">#REF!</definedName>
    <definedName name="MOV_7">#REF!</definedName>
    <definedName name="MOV_8" localSheetId="0">#REF!</definedName>
    <definedName name="MOV_8">#REF!</definedName>
    <definedName name="MOV_9" localSheetId="0">#REF!</definedName>
    <definedName name="MOV_9">#REF!</definedName>
    <definedName name="MOVACIADO">#REF!</definedName>
    <definedName name="movaciadohomigonpiso">#REF!</definedName>
    <definedName name="movaciadohormigoncolumnas">#REF!</definedName>
    <definedName name="movaciadohormigondintelVA">#REF!</definedName>
    <definedName name="movaciadohormigonvigacarga">#REF!</definedName>
    <definedName name="movaciadohormigonzapata">#REF!</definedName>
    <definedName name="MOVACIADOS" localSheetId="0">#REF!</definedName>
    <definedName name="MOVACIADOS">#REF!</definedName>
    <definedName name="MOVARILLEROS" localSheetId="0">#REF!</definedName>
    <definedName name="MOVARILLEROS">#REF!</definedName>
    <definedName name="MOVARIOS" localSheetId="0">#REF!</definedName>
    <definedName name="MOVARIOS">#REF!</definedName>
    <definedName name="moviga20" localSheetId="0">#REF!</definedName>
    <definedName name="moviga20">#REF!</definedName>
    <definedName name="moviga2050" localSheetId="0">#REF!</definedName>
    <definedName name="moviga2050">#REF!</definedName>
    <definedName name="moviga30" localSheetId="0">#REF!</definedName>
    <definedName name="moviga30">#REF!</definedName>
    <definedName name="MOVigaAmarre">#REF!</definedName>
    <definedName name="movigamarre" localSheetId="0">#REF!</definedName>
    <definedName name="movigamarre">#REF!</definedName>
    <definedName name="movimiento" localSheetId="0">#REF!</definedName>
    <definedName name="movimiento">#REF!</definedName>
    <definedName name="movimiento1" localSheetId="0">#REF!</definedName>
    <definedName name="movimiento1">#REF!</definedName>
    <definedName name="movtierra" localSheetId="0">#REF!</definedName>
    <definedName name="movtierra">#REF!</definedName>
    <definedName name="MOYESO" localSheetId="0">#REF!</definedName>
    <definedName name="MOYESO">#REF!</definedName>
    <definedName name="MOZABALETA" localSheetId="0">#REF!</definedName>
    <definedName name="MOZABALETA">#REF!</definedName>
    <definedName name="MOZABALETAPISO" localSheetId="0">#REF!</definedName>
    <definedName name="MOZABALETAPISO">#REF!</definedName>
    <definedName name="MOZABALETATECHO" localSheetId="0">#REF!</definedName>
    <definedName name="MOZABALETATECHO">#REF!</definedName>
    <definedName name="mozaicoFG" localSheetId="0">#REF!</definedName>
    <definedName name="mozaicoFG">#REF!</definedName>
    <definedName name="mozocaloceramica">#REF!</definedName>
    <definedName name="mozocalogranito">#REF!</definedName>
    <definedName name="MOZócaloscerámica">#REF!</definedName>
    <definedName name="MOZócalosgranito">#REF!</definedName>
    <definedName name="MOZOCER" localSheetId="0">#REF!</definedName>
    <definedName name="MOZOCER">#REF!</definedName>
    <definedName name="MOZOGRA" localSheetId="0">#REF!</definedName>
    <definedName name="MOZOGRA">#REF!</definedName>
    <definedName name="MOZOGRAES" localSheetId="0">#REF!</definedName>
    <definedName name="MOZOGRAES">#REF!</definedName>
    <definedName name="MOZOMOROJ" localSheetId="0">#REF!</definedName>
    <definedName name="MOZOMOROJ">#REF!</definedName>
    <definedName name="MOZOPORC" localSheetId="0">#REF!</definedName>
    <definedName name="MOZOPORC">#REF!</definedName>
    <definedName name="MOZOPORCES" localSheetId="0">#REF!</definedName>
    <definedName name="MOZOPORCES">#REF!</definedName>
    <definedName name="mpie">0.3048</definedName>
    <definedName name="MTG" localSheetId="0">#REF!</definedName>
    <definedName name="MTG">#REF!</definedName>
    <definedName name="MUAN1" localSheetId="0">#REF!</definedName>
    <definedName name="MUAN1">#REF!</definedName>
    <definedName name="MUAN2" localSheetId="0">#REF!</definedName>
    <definedName name="MUAN2">#REF!</definedName>
    <definedName name="MUAN3" localSheetId="0">#REF!</definedName>
    <definedName name="MUAN3">#REF!</definedName>
    <definedName name="MUBN1" localSheetId="0">#REF!</definedName>
    <definedName name="MUBN1">#REF!</definedName>
    <definedName name="MUCN1" localSheetId="0">#REF!</definedName>
    <definedName name="MUCN1">#REF!</definedName>
    <definedName name="MUCN2" localSheetId="0">#REF!</definedName>
    <definedName name="MUCN2">#REF!</definedName>
    <definedName name="MUDN1" localSheetId="0">#REF!</definedName>
    <definedName name="MUDN1">#REF!</definedName>
    <definedName name="MUDN2" localSheetId="0">#REF!</definedName>
    <definedName name="MUDN2">#REF!</definedName>
    <definedName name="muha" localSheetId="0">#REF!</definedName>
    <definedName name="muha">#REF!</definedName>
    <definedName name="MULTI" localSheetId="0">#REF!</definedName>
    <definedName name="MULTI">#REF!</definedName>
    <definedName name="muro" hidden="1">#REF!</definedName>
    <definedName name="Muro.6.4toN" localSheetId="0">#REF!</definedName>
    <definedName name="Muro.6.4toN">#REF!</definedName>
    <definedName name="Muro.8.3erN" localSheetId="0">#REF!</definedName>
    <definedName name="Muro.8.3erN">#REF!</definedName>
    <definedName name="Muro.Bloq.4.BNP.Cocina" localSheetId="0">#REF!</definedName>
    <definedName name="Muro.Bloq.4.BNP.Cocina">#REF!</definedName>
    <definedName name="Muro.Bloq.4.SNP.Cocina" localSheetId="0">#REF!</definedName>
    <definedName name="Muro.Bloq.4.SNP.Cocina">#REF!</definedName>
    <definedName name="Muro.Bloq.6.BNP.Cocina" localSheetId="0">#REF!</definedName>
    <definedName name="Muro.Bloq.6.BNP.Cocina">#REF!</definedName>
    <definedName name="Muro.Bloq.6.SNP.Cocina" localSheetId="0">#REF!</definedName>
    <definedName name="Muro.Bloq.6.SNP.Cocina">#REF!</definedName>
    <definedName name="Muro.Bloqe.4.2doN" localSheetId="0">#REF!</definedName>
    <definedName name="Muro.Bloqe.4.2doN">#REF!</definedName>
    <definedName name="Muro.bloqu.8.SNP.Cocina" localSheetId="0">#REF!</definedName>
    <definedName name="Muro.bloqu.8.SNP.Cocina">#REF!</definedName>
    <definedName name="Muro.bloque.2doN" localSheetId="0">#REF!</definedName>
    <definedName name="Muro.bloque.2doN">#REF!</definedName>
    <definedName name="Muro.Bloque.4.1erN" localSheetId="0">#REF!</definedName>
    <definedName name="Muro.Bloque.4.1erN">#REF!</definedName>
    <definedName name="Muro.Bloque.4.3erN" localSheetId="0">#REF!</definedName>
    <definedName name="Muro.Bloque.4.3erN">#REF!</definedName>
    <definedName name="Muro.Bloque.4.4toN" localSheetId="0">#REF!</definedName>
    <definedName name="Muro.Bloque.4.4toN">#REF!</definedName>
    <definedName name="Muro.Bloque.4cm.SNP" localSheetId="0">#REF!</definedName>
    <definedName name="Muro.Bloque.4cm.SNP">#REF!</definedName>
    <definedName name="Muro.Bloque.6cm.BNP" localSheetId="0">#REF!</definedName>
    <definedName name="Muro.Bloque.6cm.BNP">#REF!</definedName>
    <definedName name="Muro.Bloque.6cm.SNPT" localSheetId="0">#REF!</definedName>
    <definedName name="Muro.Bloque.6cm.SNPT">#REF!</definedName>
    <definedName name="Muro.Bloque.8.1erN" localSheetId="0">#REF!</definedName>
    <definedName name="Muro.Bloque.8.1erN">#REF!</definedName>
    <definedName name="Muro.Bloque.8.BNP.Cocina" localSheetId="0">#REF!</definedName>
    <definedName name="Muro.Bloque.8.BNP.Cocina">#REF!</definedName>
    <definedName name="Muro.Bloque.8.SNPT.40" localSheetId="0">#REF!</definedName>
    <definedName name="Muro.Bloque.8.SNPT.40">#REF!</definedName>
    <definedName name="Muro.Bloque.8.SNPT.80" localSheetId="0">#REF!</definedName>
    <definedName name="Muro.Bloque.8.SNPT.80">#REF!</definedName>
    <definedName name="Muro.Bloque.8BNP.Comedor" localSheetId="0">#REF!</definedName>
    <definedName name="Muro.Bloque.8BNP.Comedor">#REF!</definedName>
    <definedName name="Muro.Bloque.Vidrio.Area.Noble" localSheetId="0">#REF!</definedName>
    <definedName name="Muro.Bloque.Vidrio.Area.Noble">#REF!</definedName>
    <definedName name="Muro.bloque8.2doN" localSheetId="0">#REF!</definedName>
    <definedName name="Muro.bloque8.2doN">#REF!</definedName>
    <definedName name="Muro.Bloques.10cm" localSheetId="0">#REF!</definedName>
    <definedName name="Muro.Bloques.10cm">#REF!</definedName>
    <definedName name="Muro.Bloques.20cm.40" localSheetId="0">#REF!</definedName>
    <definedName name="Muro.Bloques.20cm.40">#REF!</definedName>
    <definedName name="muro.h.a.20cm" localSheetId="0">#REF!</definedName>
    <definedName name="muro.h.a.20cm">#REF!</definedName>
    <definedName name="Muro.Hor.Arm.Inclinado" localSheetId="0">#REF!</definedName>
    <definedName name="Muro.Hor.Arm.Inclinado">#REF!</definedName>
    <definedName name="Muro.Horm.Arm.edif.oficina" localSheetId="0">#REF!</definedName>
    <definedName name="Muro.Horm.Arm.edif.oficina">#REF!</definedName>
    <definedName name="Muro.Horm.Arm.Edif.Parqueo" localSheetId="0">#REF!</definedName>
    <definedName name="Muro.Horm.Arm.Edif.Parqueo">#REF!</definedName>
    <definedName name="Muro.Hormigon.Armado.de20" localSheetId="0">#REF!</definedName>
    <definedName name="Muro.Hormigon.Armado.de20">#REF!</definedName>
    <definedName name="Muro.Hormigón.Estanque" localSheetId="0">#REF!</definedName>
    <definedName name="Muro.Hormigón.Estanque">#REF!</definedName>
    <definedName name="Muro.protector.parqueo" localSheetId="0">#REF!</definedName>
    <definedName name="Muro.protector.parqueo">#REF!</definedName>
    <definedName name="muro.shee.ambas.caras" localSheetId="0">#REF!</definedName>
    <definedName name="muro.shee.ambas.caras">#REF!</definedName>
    <definedName name="MURO30" localSheetId="0">#REF!</definedName>
    <definedName name="MURO30">#REF!</definedName>
    <definedName name="MURO30_6" localSheetId="0">#REF!</definedName>
    <definedName name="MURO30_6">#REF!</definedName>
    <definedName name="muro4" localSheetId="0">#REF!</definedName>
    <definedName name="muro4">#REF!</definedName>
    <definedName name="muroblock63840" localSheetId="0">#REF!</definedName>
    <definedName name="muroblock63840">#REF!</definedName>
    <definedName name="MUROBLOQCAL6" localSheetId="0">#REF!</definedName>
    <definedName name="MUROBLOQCAL6">#REF!</definedName>
    <definedName name="MUROBOVEDA12A10X2AD" localSheetId="0">#REF!</definedName>
    <definedName name="MUROBOVEDA12A10X2AD">#REF!</definedName>
    <definedName name="MUROBOVEDA12A10X2AD_6" localSheetId="0">#REF!</definedName>
    <definedName name="MUROBOVEDA12A10X2AD_6">#REF!</definedName>
    <definedName name="MURODE4" localSheetId="0">#REF!</definedName>
    <definedName name="MURODE4">#REF!</definedName>
    <definedName name="MURODE6A40" localSheetId="0">#REF!</definedName>
    <definedName name="MURODE6A40">#REF!</definedName>
    <definedName name="MURODE6A80">#REF!</definedName>
    <definedName name="MURODE6VIOL" localSheetId="0">#REF!</definedName>
    <definedName name="MURODE6VIOL">#REF!</definedName>
    <definedName name="MURODE8A20" localSheetId="0">#REF!</definedName>
    <definedName name="MURODE8A20">#REF!</definedName>
    <definedName name="MURODE8A40" localSheetId="0">#REF!</definedName>
    <definedName name="MURODE8A40">#REF!</definedName>
    <definedName name="MURODE8A80">#REF!</definedName>
    <definedName name="MURODE8CCLLENA" localSheetId="0">#REF!</definedName>
    <definedName name="MURODE8CCLLENA">#REF!</definedName>
    <definedName name="MURODE8DOBLEACERO" localSheetId="0">#REF!</definedName>
    <definedName name="MURODE8DOBLEACERO">#REF!</definedName>
    <definedName name="murodoscaras" localSheetId="0">#REF!</definedName>
    <definedName name="murodoscaras">#REF!</definedName>
    <definedName name="MUROHAASC" localSheetId="0">#REF!</definedName>
    <definedName name="MUROHAASC">#REF!</definedName>
    <definedName name="MUROS" localSheetId="0">#REF!</definedName>
    <definedName name="MUROS">#REF!</definedName>
    <definedName name="muros.plycem.ambas.caras" localSheetId="0">#REF!</definedName>
    <definedName name="muros.plycem.ambas.caras">#REF!</definedName>
    <definedName name="muros.una.cshee.plycem" localSheetId="0">#REF!</definedName>
    <definedName name="muros.una.cshee.plycem">#REF!</definedName>
    <definedName name="MUROS_AN" localSheetId="0">#REF!</definedName>
    <definedName name="MUROS_AN">#REF!</definedName>
    <definedName name="musa" localSheetId="0">#REF!</definedName>
    <definedName name="musa">#REF!</definedName>
    <definedName name="MV" localSheetId="0">#REF!</definedName>
    <definedName name="MV">#REF!</definedName>
    <definedName name="MZNATILLA" localSheetId="0">#REF!</definedName>
    <definedName name="MZNATILLA">#REF!</definedName>
    <definedName name="N" localSheetId="0">#REF!</definedName>
    <definedName name="N">#REF!</definedName>
    <definedName name="N.CONT" localSheetId="0">#REF!</definedName>
    <definedName name="N.CONT">#REF!</definedName>
    <definedName name="N111111111" localSheetId="0">#REF!</definedName>
    <definedName name="N111111111">#REF!</definedName>
    <definedName name="nad">#REF!</definedName>
    <definedName name="NADA" localSheetId="0">#REF!</definedName>
    <definedName name="nada" hidden="1">#REF!</definedName>
    <definedName name="NADA_6" localSheetId="0">#REF!</definedName>
    <definedName name="NADA_6">#REF!</definedName>
    <definedName name="NADA_8" localSheetId="0">#REF!</definedName>
    <definedName name="NADA_8">#REF!</definedName>
    <definedName name="nadam">#REF!</definedName>
    <definedName name="nadf">#REF!</definedName>
    <definedName name="NAMA" localSheetId="0">#REF!</definedName>
    <definedName name="NAMA">#REF!</definedName>
    <definedName name="NATILLA" localSheetId="0">#REF!</definedName>
    <definedName name="NATILLA">#REF!</definedName>
    <definedName name="Nave" localSheetId="0">#REF!</definedName>
    <definedName name="Nave">#REF!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elson" localSheetId="0">#REF!</definedName>
    <definedName name="nelson">#REF!</definedName>
    <definedName name="neopreno" localSheetId="0">#REF!</definedName>
    <definedName name="neopreno">#REF!</definedName>
    <definedName name="NINGUNA" localSheetId="0">#REF!</definedName>
    <definedName name="NINGUNA">#REF!</definedName>
    <definedName name="NINGUNA_6" localSheetId="0">#REF!</definedName>
    <definedName name="NINGUNA_6">#REF!</definedName>
    <definedName name="NINGUNA_8" localSheetId="0">#REF!</definedName>
    <definedName name="NINGUNA_8">#REF!</definedName>
    <definedName name="nion" hidden="1">#REF!</definedName>
    <definedName name="NIPLE_ACERO_12x3" localSheetId="0">#REF!</definedName>
    <definedName name="NIPLE_ACERO_12x3">#REF!</definedName>
    <definedName name="NIPLE_ACERO_12x3_10" localSheetId="0">#REF!</definedName>
    <definedName name="NIPLE_ACERO_12x3_10">#REF!</definedName>
    <definedName name="NIPLE_ACERO_12x3_11" localSheetId="0">#REF!</definedName>
    <definedName name="NIPLE_ACERO_12x3_11">#REF!</definedName>
    <definedName name="NIPLE_ACERO_12x3_6" localSheetId="0">#REF!</definedName>
    <definedName name="NIPLE_ACERO_12x3_6">#REF!</definedName>
    <definedName name="NIPLE_ACERO_12x3_7" localSheetId="0">#REF!</definedName>
    <definedName name="NIPLE_ACERO_12x3_7">#REF!</definedName>
    <definedName name="NIPLE_ACERO_12x3_8" localSheetId="0">#REF!</definedName>
    <definedName name="NIPLE_ACERO_12x3_8">#REF!</definedName>
    <definedName name="NIPLE_ACERO_12x3_9" localSheetId="0">#REF!</definedName>
    <definedName name="NIPLE_ACERO_12x3_9">#REF!</definedName>
    <definedName name="NIPLE_ACERO_16x2" localSheetId="0">#REF!</definedName>
    <definedName name="NIPLE_ACERO_16x2">#REF!</definedName>
    <definedName name="NIPLE_ACERO_16x2_10" localSheetId="0">#REF!</definedName>
    <definedName name="NIPLE_ACERO_16x2_10">#REF!</definedName>
    <definedName name="NIPLE_ACERO_16x2_11" localSheetId="0">#REF!</definedName>
    <definedName name="NIPLE_ACERO_16x2_11">#REF!</definedName>
    <definedName name="NIPLE_ACERO_16x2_6" localSheetId="0">#REF!</definedName>
    <definedName name="NIPLE_ACERO_16x2_6">#REF!</definedName>
    <definedName name="NIPLE_ACERO_16x2_7" localSheetId="0">#REF!</definedName>
    <definedName name="NIPLE_ACERO_16x2_7">#REF!</definedName>
    <definedName name="NIPLE_ACERO_16x2_8" localSheetId="0">#REF!</definedName>
    <definedName name="NIPLE_ACERO_16x2_8">#REF!</definedName>
    <definedName name="NIPLE_ACERO_16x2_9" localSheetId="0">#REF!</definedName>
    <definedName name="NIPLE_ACERO_16x2_9">#REF!</definedName>
    <definedName name="NIPLE_ACERO_16x3" localSheetId="0">#REF!</definedName>
    <definedName name="NIPLE_ACERO_16x3">#REF!</definedName>
    <definedName name="NIPLE_ACERO_16x3_10" localSheetId="0">#REF!</definedName>
    <definedName name="NIPLE_ACERO_16x3_10">#REF!</definedName>
    <definedName name="NIPLE_ACERO_16x3_11" localSheetId="0">#REF!</definedName>
    <definedName name="NIPLE_ACERO_16x3_11">#REF!</definedName>
    <definedName name="NIPLE_ACERO_16x3_6" localSheetId="0">#REF!</definedName>
    <definedName name="NIPLE_ACERO_16x3_6">#REF!</definedName>
    <definedName name="NIPLE_ACERO_16x3_7" localSheetId="0">#REF!</definedName>
    <definedName name="NIPLE_ACERO_16x3_7">#REF!</definedName>
    <definedName name="NIPLE_ACERO_16x3_8" localSheetId="0">#REF!</definedName>
    <definedName name="NIPLE_ACERO_16x3_8">#REF!</definedName>
    <definedName name="NIPLE_ACERO_16x3_9" localSheetId="0">#REF!</definedName>
    <definedName name="NIPLE_ACERO_16x3_9">#REF!</definedName>
    <definedName name="NIPLE_ACERO_20x3" localSheetId="0">#REF!</definedName>
    <definedName name="NIPLE_ACERO_20x3">#REF!</definedName>
    <definedName name="NIPLE_ACERO_20x3_10" localSheetId="0">#REF!</definedName>
    <definedName name="NIPLE_ACERO_20x3_10">#REF!</definedName>
    <definedName name="NIPLE_ACERO_20x3_11" localSheetId="0">#REF!</definedName>
    <definedName name="NIPLE_ACERO_20x3_11">#REF!</definedName>
    <definedName name="NIPLE_ACERO_20x3_6" localSheetId="0">#REF!</definedName>
    <definedName name="NIPLE_ACERO_20x3_6">#REF!</definedName>
    <definedName name="NIPLE_ACERO_20x3_7" localSheetId="0">#REF!</definedName>
    <definedName name="NIPLE_ACERO_20x3_7">#REF!</definedName>
    <definedName name="NIPLE_ACERO_20x3_8" localSheetId="0">#REF!</definedName>
    <definedName name="NIPLE_ACERO_20x3_8">#REF!</definedName>
    <definedName name="NIPLE_ACERO_20x3_9" localSheetId="0">#REF!</definedName>
    <definedName name="NIPLE_ACERO_20x3_9">#REF!</definedName>
    <definedName name="NIPLE_ACERO_6x3" localSheetId="0">#REF!</definedName>
    <definedName name="NIPLE_ACERO_6x3">#REF!</definedName>
    <definedName name="NIPLE_ACERO_6x3_10" localSheetId="0">#REF!</definedName>
    <definedName name="NIPLE_ACERO_6x3_10">#REF!</definedName>
    <definedName name="NIPLE_ACERO_6x3_11" localSheetId="0">#REF!</definedName>
    <definedName name="NIPLE_ACERO_6x3_11">#REF!</definedName>
    <definedName name="NIPLE_ACERO_6x3_6" localSheetId="0">#REF!</definedName>
    <definedName name="NIPLE_ACERO_6x3_6">#REF!</definedName>
    <definedName name="NIPLE_ACERO_6x3_7" localSheetId="0">#REF!</definedName>
    <definedName name="NIPLE_ACERO_6x3_7">#REF!</definedName>
    <definedName name="NIPLE_ACERO_6x3_8" localSheetId="0">#REF!</definedName>
    <definedName name="NIPLE_ACERO_6x3_8">#REF!</definedName>
    <definedName name="NIPLE_ACERO_6x3_9" localSheetId="0">#REF!</definedName>
    <definedName name="NIPLE_ACERO_6x3_9">#REF!</definedName>
    <definedName name="NIPLE_ACERO_8x3" localSheetId="0">#REF!</definedName>
    <definedName name="NIPLE_ACERO_8x3">#REF!</definedName>
    <definedName name="NIPLE_ACERO_8x3_10" localSheetId="0">#REF!</definedName>
    <definedName name="NIPLE_ACERO_8x3_10">#REF!</definedName>
    <definedName name="NIPLE_ACERO_8x3_11" localSheetId="0">#REF!</definedName>
    <definedName name="NIPLE_ACERO_8x3_11">#REF!</definedName>
    <definedName name="NIPLE_ACERO_8x3_6" localSheetId="0">#REF!</definedName>
    <definedName name="NIPLE_ACERO_8x3_6">#REF!</definedName>
    <definedName name="NIPLE_ACERO_8x3_7" localSheetId="0">#REF!</definedName>
    <definedName name="NIPLE_ACERO_8x3_7">#REF!</definedName>
    <definedName name="NIPLE_ACERO_8x3_8" localSheetId="0">#REF!</definedName>
    <definedName name="NIPLE_ACERO_8x3_8">#REF!</definedName>
    <definedName name="NIPLE_ACERO_8x3_9" localSheetId="0">#REF!</definedName>
    <definedName name="NIPLE_ACERO_8x3_9">#REF!</definedName>
    <definedName name="NIPLE_ACERO_PLATILLADO_12x12" localSheetId="0">#REF!</definedName>
    <definedName name="NIPLE_ACERO_PLATILLADO_12x12">#REF!</definedName>
    <definedName name="NIPLE_ACERO_PLATILLADO_12x12_10" localSheetId="0">#REF!</definedName>
    <definedName name="NIPLE_ACERO_PLATILLADO_12x12_10">#REF!</definedName>
    <definedName name="NIPLE_ACERO_PLATILLADO_12x12_11" localSheetId="0">#REF!</definedName>
    <definedName name="NIPLE_ACERO_PLATILLADO_12x12_11">#REF!</definedName>
    <definedName name="NIPLE_ACERO_PLATILLADO_12x12_6" localSheetId="0">#REF!</definedName>
    <definedName name="NIPLE_ACERO_PLATILLADO_12x12_6">#REF!</definedName>
    <definedName name="NIPLE_ACERO_PLATILLADO_12x12_7" localSheetId="0">#REF!</definedName>
    <definedName name="NIPLE_ACERO_PLATILLADO_12x12_7">#REF!</definedName>
    <definedName name="NIPLE_ACERO_PLATILLADO_12x12_8" localSheetId="0">#REF!</definedName>
    <definedName name="NIPLE_ACERO_PLATILLADO_12x12_8">#REF!</definedName>
    <definedName name="NIPLE_ACERO_PLATILLADO_12x12_9" localSheetId="0">#REF!</definedName>
    <definedName name="NIPLE_ACERO_PLATILLADO_12x12_9">#REF!</definedName>
    <definedName name="NIPLE_ACERO_PLATILLADO_2x1" localSheetId="0">#REF!</definedName>
    <definedName name="NIPLE_ACERO_PLATILLADO_2x1">#REF!</definedName>
    <definedName name="NIPLE_ACERO_PLATILLADO_2x1_10" localSheetId="0">#REF!</definedName>
    <definedName name="NIPLE_ACERO_PLATILLADO_2x1_10">#REF!</definedName>
    <definedName name="NIPLE_ACERO_PLATILLADO_2x1_11" localSheetId="0">#REF!</definedName>
    <definedName name="NIPLE_ACERO_PLATILLADO_2x1_11">#REF!</definedName>
    <definedName name="NIPLE_ACERO_PLATILLADO_2x1_6" localSheetId="0">#REF!</definedName>
    <definedName name="NIPLE_ACERO_PLATILLADO_2x1_6">#REF!</definedName>
    <definedName name="NIPLE_ACERO_PLATILLADO_2x1_7" localSheetId="0">#REF!</definedName>
    <definedName name="NIPLE_ACERO_PLATILLADO_2x1_7">#REF!</definedName>
    <definedName name="NIPLE_ACERO_PLATILLADO_2x1_8" localSheetId="0">#REF!</definedName>
    <definedName name="NIPLE_ACERO_PLATILLADO_2x1_8">#REF!</definedName>
    <definedName name="NIPLE_ACERO_PLATILLADO_2x1_9" localSheetId="0">#REF!</definedName>
    <definedName name="NIPLE_ACERO_PLATILLADO_2x1_9">#REF!</definedName>
    <definedName name="NIPLE_ACERO_PLATILLADO_3x1" localSheetId="0">#REF!</definedName>
    <definedName name="NIPLE_ACERO_PLATILLADO_3x1">#REF!</definedName>
    <definedName name="NIPLE_ACERO_PLATILLADO_3x1_10" localSheetId="0">#REF!</definedName>
    <definedName name="NIPLE_ACERO_PLATILLADO_3x1_10">#REF!</definedName>
    <definedName name="NIPLE_ACERO_PLATILLADO_3x1_11" localSheetId="0">#REF!</definedName>
    <definedName name="NIPLE_ACERO_PLATILLADO_3x1_11">#REF!</definedName>
    <definedName name="NIPLE_ACERO_PLATILLADO_3x1_6" localSheetId="0">#REF!</definedName>
    <definedName name="NIPLE_ACERO_PLATILLADO_3x1_6">#REF!</definedName>
    <definedName name="NIPLE_ACERO_PLATILLADO_3x1_7" localSheetId="0">#REF!</definedName>
    <definedName name="NIPLE_ACERO_PLATILLADO_3x1_7">#REF!</definedName>
    <definedName name="NIPLE_ACERO_PLATILLADO_3x1_8" localSheetId="0">#REF!</definedName>
    <definedName name="NIPLE_ACERO_PLATILLADO_3x1_8">#REF!</definedName>
    <definedName name="NIPLE_ACERO_PLATILLADO_3x1_9" localSheetId="0">#REF!</definedName>
    <definedName name="NIPLE_ACERO_PLATILLADO_3x1_9">#REF!</definedName>
    <definedName name="NIPLE_ACERO_PLATILLADO_8x1" localSheetId="0">#REF!</definedName>
    <definedName name="NIPLE_ACERO_PLATILLADO_8x1">#REF!</definedName>
    <definedName name="NIPLE_ACERO_PLATILLADO_8x1_10" localSheetId="0">#REF!</definedName>
    <definedName name="NIPLE_ACERO_PLATILLADO_8x1_10">#REF!</definedName>
    <definedName name="NIPLE_ACERO_PLATILLADO_8x1_11" localSheetId="0">#REF!</definedName>
    <definedName name="NIPLE_ACERO_PLATILLADO_8x1_11">#REF!</definedName>
    <definedName name="NIPLE_ACERO_PLATILLADO_8x1_6" localSheetId="0">#REF!</definedName>
    <definedName name="NIPLE_ACERO_PLATILLADO_8x1_6">#REF!</definedName>
    <definedName name="NIPLE_ACERO_PLATILLADO_8x1_7" localSheetId="0">#REF!</definedName>
    <definedName name="NIPLE_ACERO_PLATILLADO_8x1_7">#REF!</definedName>
    <definedName name="NIPLE_ACERO_PLATILLADO_8x1_8" localSheetId="0">#REF!</definedName>
    <definedName name="NIPLE_ACERO_PLATILLADO_8x1_8">#REF!</definedName>
    <definedName name="NIPLE_ACERO_PLATILLADO_8x1_9" localSheetId="0">#REF!</definedName>
    <definedName name="NIPLE_ACERO_PLATILLADO_8x1_9">#REF!</definedName>
    <definedName name="NIPLE_CROMO_38x2_12" localSheetId="0">#REF!</definedName>
    <definedName name="NIPLE_CROMO_38x2_12">#REF!</definedName>
    <definedName name="NIPLE_CROMO_38x2_12_10" localSheetId="0">#REF!</definedName>
    <definedName name="NIPLE_CROMO_38x2_12_10">#REF!</definedName>
    <definedName name="NIPLE_CROMO_38x2_12_11" localSheetId="0">#REF!</definedName>
    <definedName name="NIPLE_CROMO_38x2_12_11">#REF!</definedName>
    <definedName name="NIPLE_CROMO_38x2_12_6" localSheetId="0">#REF!</definedName>
    <definedName name="NIPLE_CROMO_38x2_12_6">#REF!</definedName>
    <definedName name="NIPLE_CROMO_38x2_12_7" localSheetId="0">#REF!</definedName>
    <definedName name="NIPLE_CROMO_38x2_12_7">#REF!</definedName>
    <definedName name="NIPLE_CROMO_38x2_12_8" localSheetId="0">#REF!</definedName>
    <definedName name="NIPLE_CROMO_38x2_12_8">#REF!</definedName>
    <definedName name="NIPLE_CROMO_38x2_12_9" localSheetId="0">#REF!</definedName>
    <definedName name="NIPLE_CROMO_38x2_12_9">#REF!</definedName>
    <definedName name="NIPLE_HG_12x4" localSheetId="0">#REF!</definedName>
    <definedName name="NIPLE_HG_12x4">#REF!</definedName>
    <definedName name="NIPLE_HG_12x4_10" localSheetId="0">#REF!</definedName>
    <definedName name="NIPLE_HG_12x4_10">#REF!</definedName>
    <definedName name="NIPLE_HG_12x4_11" localSheetId="0">#REF!</definedName>
    <definedName name="NIPLE_HG_12x4_11">#REF!</definedName>
    <definedName name="NIPLE_HG_12x4_6" localSheetId="0">#REF!</definedName>
    <definedName name="NIPLE_HG_12x4_6">#REF!</definedName>
    <definedName name="NIPLE_HG_12x4_7" localSheetId="0">#REF!</definedName>
    <definedName name="NIPLE_HG_12x4_7">#REF!</definedName>
    <definedName name="NIPLE_HG_12x4_8" localSheetId="0">#REF!</definedName>
    <definedName name="NIPLE_HG_12x4_8">#REF!</definedName>
    <definedName name="NIPLE_HG_12x4_9" localSheetId="0">#REF!</definedName>
    <definedName name="NIPLE_HG_12x4_9">#REF!</definedName>
    <definedName name="NIPLE_HG_34x4" localSheetId="0">#REF!</definedName>
    <definedName name="NIPLE_HG_34x4">#REF!</definedName>
    <definedName name="NIPLE_HG_34x4_10" localSheetId="0">#REF!</definedName>
    <definedName name="NIPLE_HG_34x4_10">#REF!</definedName>
    <definedName name="NIPLE_HG_34x4_11" localSheetId="0">#REF!</definedName>
    <definedName name="NIPLE_HG_34x4_11">#REF!</definedName>
    <definedName name="NIPLE_HG_34x4_6" localSheetId="0">#REF!</definedName>
    <definedName name="NIPLE_HG_34x4_6">#REF!</definedName>
    <definedName name="NIPLE_HG_34x4_7" localSheetId="0">#REF!</definedName>
    <definedName name="NIPLE_HG_34x4_7">#REF!</definedName>
    <definedName name="NIPLE_HG_34x4_8" localSheetId="0">#REF!</definedName>
    <definedName name="NIPLE_HG_34x4_8">#REF!</definedName>
    <definedName name="NIPLE_HG_34x4_9" localSheetId="0">#REF!</definedName>
    <definedName name="NIPLE_HG_34x4_9">#REF!</definedName>
    <definedName name="NIPLE1_2X4HG">#REF!</definedName>
    <definedName name="NIPLE11_2a31_2" localSheetId="0">#REF!</definedName>
    <definedName name="NIPLE11_2a31_2">#REF!</definedName>
    <definedName name="NIPLE112X4HG" localSheetId="0">#REF!</definedName>
    <definedName name="NIPLE112X4HG">#REF!</definedName>
    <definedName name="NIPLE112X6HG" localSheetId="0">#REF!</definedName>
    <definedName name="NIPLE112X6HG">#REF!</definedName>
    <definedName name="NIPLE112X8HG" localSheetId="0">#REF!</definedName>
    <definedName name="NIPLE112X8HG">#REF!</definedName>
    <definedName name="NIPLE125X4HG" localSheetId="0">#REF!</definedName>
    <definedName name="NIPLE125X4HG">#REF!</definedName>
    <definedName name="Niple12hg">#REF!</definedName>
    <definedName name="niple12x2hg">#REF!</definedName>
    <definedName name="NIPLE12X4HG" localSheetId="0">#REF!</definedName>
    <definedName name="NIPLE12X4HG">#REF!</definedName>
    <definedName name="NIPLE1X4HG" localSheetId="0">#REF!</definedName>
    <definedName name="NIPLE1X4HG">#REF!</definedName>
    <definedName name="NIPLE212X4HG" localSheetId="0">#REF!</definedName>
    <definedName name="NIPLE212X4HG">#REF!</definedName>
    <definedName name="NIPLE2X4HG" localSheetId="0">#REF!</definedName>
    <definedName name="NIPLE2X4HG">#REF!</definedName>
    <definedName name="NIPLE2X6HG" localSheetId="0">#REF!</definedName>
    <definedName name="NIPLE2X6HG">#REF!</definedName>
    <definedName name="NIPLE3_8">#REF!</definedName>
    <definedName name="NIPLE34X4HG" localSheetId="0">#REF!</definedName>
    <definedName name="NIPLE34X4HG">#REF!</definedName>
    <definedName name="niple38x2hg">#REF!</definedName>
    <definedName name="NIPLE3X12HG" localSheetId="0">#REF!</definedName>
    <definedName name="NIPLE3X12HG">#REF!</definedName>
    <definedName name="NIPLE3X312HG" localSheetId="0">#REF!</definedName>
    <definedName name="NIPLE3X312HG">#REF!</definedName>
    <definedName name="NIPLE3X4HG" localSheetId="0">#REF!</definedName>
    <definedName name="NIPLE3X4HG">#REF!</definedName>
    <definedName name="NIPLE3X6HG" localSheetId="0">#REF!</definedName>
    <definedName name="NIPLE3X6HG">#REF!</definedName>
    <definedName name="NIPLE4X4HG" localSheetId="0">#REF!</definedName>
    <definedName name="NIPLE4X4HG">#REF!</definedName>
    <definedName name="NIPLECROM38X212" localSheetId="0">#REF!</definedName>
    <definedName name="NIPLECROM38X212">#REF!</definedName>
    <definedName name="Niplecromo">#REF!</definedName>
    <definedName name="nissan" localSheetId="0">#REF!</definedName>
    <definedName name="nissan">#REF!</definedName>
    <definedName name="NIVEL" localSheetId="0">#REF!</definedName>
    <definedName name="NIVEL">#REF!</definedName>
    <definedName name="NIVELACION" localSheetId="0">#REF!</definedName>
    <definedName name="NIVELACION">#REF!</definedName>
    <definedName name="No" localSheetId="0">#REF!</definedName>
    <definedName name="No">#REF!</definedName>
    <definedName name="No._Programa" localSheetId="0">#REF!</definedName>
    <definedName name="No._Programa">#REF!</definedName>
    <definedName name="No._Proyecto" localSheetId="0">#REF!</definedName>
    <definedName name="No._Proyecto">#REF!</definedName>
    <definedName name="No_al_Printer" localSheetId="0">#REF!</definedName>
    <definedName name="No_al_Printer">#REF!</definedName>
    <definedName name="Nombre_banco" localSheetId="0">#REF!</definedName>
    <definedName name="Nombre_banco">#REF!</definedName>
    <definedName name="nombre_del_programa" localSheetId="0">#REF!</definedName>
    <definedName name="nombre_del_programa">#REF!</definedName>
    <definedName name="nombre_del_proyecto" localSheetId="0">#REF!</definedName>
    <definedName name="nombre_del_proyecto">#REF!</definedName>
    <definedName name="NUEVA" localSheetId="0">#REF!</definedName>
    <definedName name="NUEVA">#REF!</definedName>
    <definedName name="NUEVO" localSheetId="0">#REF!</definedName>
    <definedName name="NUEVO">#REF!</definedName>
    <definedName name="nuevousuaria" localSheetId="0">#REF!</definedName>
    <definedName name="nuevousuaria">#REF!</definedName>
    <definedName name="nuil" hidden="1">#REF!</definedName>
    <definedName name="num.meses" localSheetId="0">#REF!</definedName>
    <definedName name="num.meses">#REF!</definedName>
    <definedName name="num_linhas">#REF!</definedName>
    <definedName name="Num_Pmt_Per_Year" localSheetId="0">#REF!</definedName>
    <definedName name="Num_Pmt_Per_Year">#REF!</definedName>
    <definedName name="numadic" localSheetId="0">#REF!</definedName>
    <definedName name="numadic">#REF!</definedName>
    <definedName name="Number_of_Payments" localSheetId="0">MATCH(0.01,'LC-Presupuesto Mercado MGf'!End_Bal,-1)+1</definedName>
    <definedName name="Number_of_Payments">MATCH(0.01,End_Bal,-1)+1</definedName>
    <definedName name="numero" localSheetId="0">ROUND(#REF!*#REF!,2)</definedName>
    <definedName name="numero">ROUND(#REF!*#REF!,2)</definedName>
    <definedName name="NumPar">#REF!</definedName>
    <definedName name="o" localSheetId="0">#REF!</definedName>
    <definedName name="O">#REF!</definedName>
    <definedName name="o0" localSheetId="0">#REF!</definedName>
    <definedName name="o0">#REF!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a.Civil.Ext." localSheetId="0">#REF!</definedName>
    <definedName name="Obra.Civil.Ext.">#REF!</definedName>
    <definedName name="Obra___Puente_Sobre_el_Matayaya__Carretera_Las_Matas_Elias_Pina">"proyecto"</definedName>
    <definedName name="OBRA_MANO" localSheetId="0">#REF!</definedName>
    <definedName name="OBRA_MANO">#REF!</definedName>
    <definedName name="Obrero_Dia" localSheetId="0">#REF!</definedName>
    <definedName name="Obrero_Dia">#REF!</definedName>
    <definedName name="Obrero_Hr" localSheetId="0">#REF!</definedName>
    <definedName name="Obrero_Hr">#REF!</definedName>
    <definedName name="OdeMElect" localSheetId="0">#REF!</definedName>
    <definedName name="OdeMElect">#REF!</definedName>
    <definedName name="OdeMPlomeria" localSheetId="0">#REF!</definedName>
    <definedName name="OdeMPlomeria">#REF!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jo">#REF!</definedName>
    <definedName name="ojobuey" localSheetId="0">#REF!</definedName>
    <definedName name="ojobuey">#REF!</definedName>
    <definedName name="Ok" localSheetId="0">#REF!</definedName>
    <definedName name="Ok">#REF!</definedName>
    <definedName name="okey" localSheetId="0">#REF!</definedName>
    <definedName name="okey">#REF!</definedName>
    <definedName name="Olga" hidden="1">#REF!</definedName>
    <definedName name="omencofrado" localSheetId="0">#REF!</definedName>
    <definedName name="omencofrado">#REF!</definedName>
    <definedName name="OP" localSheetId="0">#REF!</definedName>
    <definedName name="OP">#REF!</definedName>
    <definedName name="OP.1">#REF!</definedName>
    <definedName name="OP.2">#REF!</definedName>
    <definedName name="OP_1" localSheetId="0">#REF!</definedName>
    <definedName name="OP_1">#REF!</definedName>
    <definedName name="OP_2" localSheetId="0">#REF!</definedName>
    <definedName name="OP_2">#REF!</definedName>
    <definedName name="OP_3" localSheetId="0">#REF!</definedName>
    <definedName name="OP_3">#REF!</definedName>
    <definedName name="OP_Cargador_Frontal_de_Neumaticos_con_Pot.___130_H.P.">#REF!</definedName>
    <definedName name="OP_Motoniveladora_con_Pot.___125__H.P.">#REF!</definedName>
    <definedName name="OP1CA" localSheetId="0">#REF!</definedName>
    <definedName name="OP1CA">#REF!</definedName>
    <definedName name="OP1DE" localSheetId="0">#REF!</definedName>
    <definedName name="OP1DE">#REF!</definedName>
    <definedName name="OP1EL" localSheetId="0">#REF!</definedName>
    <definedName name="OP1EL">#REF!</definedName>
    <definedName name="OP1PI" localSheetId="0">#REF!</definedName>
    <definedName name="OP1PI">#REF!</definedName>
    <definedName name="OP1PL" localSheetId="0">#REF!</definedName>
    <definedName name="OP1PL">#REF!</definedName>
    <definedName name="OP1VA" localSheetId="0">#REF!</definedName>
    <definedName name="OP1VA">#REF!</definedName>
    <definedName name="OP2CA" localSheetId="0">#REF!</definedName>
    <definedName name="OP2CA">#REF!</definedName>
    <definedName name="OP2DE" localSheetId="0">#REF!</definedName>
    <definedName name="OP2DE">#REF!</definedName>
    <definedName name="OP2EL" localSheetId="0">#REF!</definedName>
    <definedName name="OP2EL">#REF!</definedName>
    <definedName name="OP2PI" localSheetId="0">#REF!</definedName>
    <definedName name="OP2PI">#REF!</definedName>
    <definedName name="OP2PL" localSheetId="0">#REF!</definedName>
    <definedName name="OP2PL">#REF!</definedName>
    <definedName name="OP2VA" localSheetId="0">#REF!</definedName>
    <definedName name="OP2VA">#REF!</definedName>
    <definedName name="opala" localSheetId="0">#REF!</definedName>
    <definedName name="opala">#REF!</definedName>
    <definedName name="Opc.2" localSheetId="0">#REF!</definedName>
    <definedName name="Opc.2">#REF!</definedName>
    <definedName name="OPCIONAL" localSheetId="0">#REF!</definedName>
    <definedName name="OPCIONAL">#REF!</definedName>
    <definedName name="Operador.Tipo.1" localSheetId="0">#REF!</definedName>
    <definedName name="Operador.Tipo.1">#REF!</definedName>
    <definedName name="Operador.Tipo.2" localSheetId="0">#REF!</definedName>
    <definedName name="Operador.Tipo.2">#REF!</definedName>
    <definedName name="OPERADOR_GREADER" localSheetId="0">#REF!</definedName>
    <definedName name="OPERADOR_GREADER">#REF!</definedName>
    <definedName name="OPERADOR_GREADER_10" localSheetId="0">#REF!</definedName>
    <definedName name="OPERADOR_GREADER_10">#REF!</definedName>
    <definedName name="OPERADOR_GREADER_11" localSheetId="0">#REF!</definedName>
    <definedName name="OPERADOR_GREADER_11">#REF!</definedName>
    <definedName name="OPERADOR_GREADER_6" localSheetId="0">#REF!</definedName>
    <definedName name="OPERADOR_GREADER_6">#REF!</definedName>
    <definedName name="OPERADOR_GREADER_7" localSheetId="0">#REF!</definedName>
    <definedName name="OPERADOR_GREADER_7">#REF!</definedName>
    <definedName name="OPERADOR_GREADER_8" localSheetId="0">#REF!</definedName>
    <definedName name="OPERADOR_GREADER_8">#REF!</definedName>
    <definedName name="OPERADOR_GREADER_9" localSheetId="0">#REF!</definedName>
    <definedName name="OPERADOR_GREADER_9">#REF!</definedName>
    <definedName name="OPERADOR_PALA" localSheetId="0">#REF!</definedName>
    <definedName name="OPERADOR_PALA">#REF!</definedName>
    <definedName name="OPERADOR_PALA_10" localSheetId="0">#REF!</definedName>
    <definedName name="OPERADOR_PALA_10">#REF!</definedName>
    <definedName name="OPERADOR_PALA_11" localSheetId="0">#REF!</definedName>
    <definedName name="OPERADOR_PALA_11">#REF!</definedName>
    <definedName name="OPERADOR_PALA_6" localSheetId="0">#REF!</definedName>
    <definedName name="OPERADOR_PALA_6">#REF!</definedName>
    <definedName name="OPERADOR_PALA_7" localSheetId="0">#REF!</definedName>
    <definedName name="OPERADOR_PALA_7">#REF!</definedName>
    <definedName name="OPERADOR_PALA_8" localSheetId="0">#REF!</definedName>
    <definedName name="OPERADOR_PALA_8">#REF!</definedName>
    <definedName name="OPERADOR_PALA_9" localSheetId="0">#REF!</definedName>
    <definedName name="OPERADOR_PALA_9">#REF!</definedName>
    <definedName name="OPERADOR_TRACTOR" localSheetId="0">#REF!</definedName>
    <definedName name="OPERADOR_TRACTOR">#REF!</definedName>
    <definedName name="OPERADOR_TRACTOR_10" localSheetId="0">#REF!</definedName>
    <definedName name="OPERADOR_TRACTOR_10">#REF!</definedName>
    <definedName name="OPERADOR_TRACTOR_11" localSheetId="0">#REF!</definedName>
    <definedName name="OPERADOR_TRACTOR_11">#REF!</definedName>
    <definedName name="OPERADOR_TRACTOR_6" localSheetId="0">#REF!</definedName>
    <definedName name="OPERADOR_TRACTOR_6">#REF!</definedName>
    <definedName name="OPERADOR_TRACTOR_7" localSheetId="0">#REF!</definedName>
    <definedName name="OPERADOR_TRACTOR_7">#REF!</definedName>
    <definedName name="OPERADOR_TRACTOR_8" localSheetId="0">#REF!</definedName>
    <definedName name="OPERADOR_TRACTOR_8">#REF!</definedName>
    <definedName name="OPERADOR_TRACTOR_9" localSheetId="0">#REF!</definedName>
    <definedName name="OPERADOR_TRACTOR_9">#REF!</definedName>
    <definedName name="operador1">#REF!</definedName>
    <definedName name="operador2">#REF!</definedName>
    <definedName name="operador3">#REF!</definedName>
    <definedName name="operadoresPago">#REF!</definedName>
    <definedName name="Operadorgrader" localSheetId="0">#REF!</definedName>
    <definedName name="Operadorgrader">#REF!</definedName>
    <definedName name="operadorpala" localSheetId="0">#REF!</definedName>
    <definedName name="operadorpala">#REF!</definedName>
    <definedName name="operadorretro" localSheetId="0">#REF!</definedName>
    <definedName name="operadorretro">#REF!</definedName>
    <definedName name="operadorrodillo" localSheetId="0">#REF!</definedName>
    <definedName name="operadorrodillo">#REF!</definedName>
    <definedName name="operadortractor" localSheetId="0">#REF!</definedName>
    <definedName name="operadortractor">#REF!</definedName>
    <definedName name="Operario_1ra" localSheetId="0">#REF!</definedName>
    <definedName name="Operario_1ra">#REF!</definedName>
    <definedName name="Operario_1ra_10" localSheetId="0">#REF!</definedName>
    <definedName name="Operario_1ra_10">#REF!</definedName>
    <definedName name="Operario_1ra_11" localSheetId="0">#REF!</definedName>
    <definedName name="Operario_1ra_11">#REF!</definedName>
    <definedName name="Operario_1ra_6" localSheetId="0">#REF!</definedName>
    <definedName name="Operario_1ra_6">#REF!</definedName>
    <definedName name="Operario_1ra_7" localSheetId="0">#REF!</definedName>
    <definedName name="Operario_1ra_7">#REF!</definedName>
    <definedName name="Operario_1ra_8" localSheetId="0">#REF!</definedName>
    <definedName name="Operario_1ra_8">#REF!</definedName>
    <definedName name="Operario_1ra_9" localSheetId="0">#REF!</definedName>
    <definedName name="Operario_1ra_9">#REF!</definedName>
    <definedName name="Operario_2da" localSheetId="0">#REF!</definedName>
    <definedName name="Operario_2da">#REF!</definedName>
    <definedName name="Operario_2da_10" localSheetId="0">#REF!</definedName>
    <definedName name="Operario_2da_10">#REF!</definedName>
    <definedName name="Operario_2da_11" localSheetId="0">#REF!</definedName>
    <definedName name="Operario_2da_11">#REF!</definedName>
    <definedName name="Operario_2da_6" localSheetId="0">#REF!</definedName>
    <definedName name="Operario_2da_6">#REF!</definedName>
    <definedName name="Operario_2da_7" localSheetId="0">#REF!</definedName>
    <definedName name="Operario_2da_7">#REF!</definedName>
    <definedName name="Operario_2da_8" localSheetId="0">#REF!</definedName>
    <definedName name="Operario_2da_8">#REF!</definedName>
    <definedName name="Operario_2da_9" localSheetId="0">#REF!</definedName>
    <definedName name="Operario_2da_9">#REF!</definedName>
    <definedName name="Operario_3ra" localSheetId="0">#REF!</definedName>
    <definedName name="Operario_3ra">#REF!</definedName>
    <definedName name="Operario_3ra_10" localSheetId="0">#REF!</definedName>
    <definedName name="Operario_3ra_10">#REF!</definedName>
    <definedName name="Operario_3ra_11" localSheetId="0">#REF!</definedName>
    <definedName name="Operario_3ra_11">#REF!</definedName>
    <definedName name="Operario_3ra_6" localSheetId="0">#REF!</definedName>
    <definedName name="Operario_3ra_6">#REF!</definedName>
    <definedName name="Operario_3ra_7" localSheetId="0">#REF!</definedName>
    <definedName name="Operario_3ra_7">#REF!</definedName>
    <definedName name="Operario_3ra_8" localSheetId="0">#REF!</definedName>
    <definedName name="Operario_3ra_8">#REF!</definedName>
    <definedName name="Operario_3ra_9" localSheetId="0">#REF!</definedName>
    <definedName name="Operario_3ra_9">#REF!</definedName>
    <definedName name="Operario2da.">#REF!</definedName>
    <definedName name="OPERARIOPRIMERA" localSheetId="0">#REF!</definedName>
    <definedName name="OPERARIOPRIMERA">#REF!</definedName>
    <definedName name="OPERMAN" localSheetId="0">#REF!</definedName>
    <definedName name="OPERMAN">#REF!</definedName>
    <definedName name="OPERPAL" localSheetId="0">#REF!</definedName>
    <definedName name="OPERPAL">#REF!</definedName>
    <definedName name="orden" localSheetId="0">#REF!</definedName>
    <definedName name="orden">#REF!</definedName>
    <definedName name="orden_compra" localSheetId="0">#REF!</definedName>
    <definedName name="orden_compra">#REF!</definedName>
    <definedName name="Ori" localSheetId="0">#REF!</definedName>
    <definedName name="Ori">#REF!</definedName>
    <definedName name="ORI12FBCO" localSheetId="0">#REF!</definedName>
    <definedName name="ORI12FBCO">#REF!</definedName>
    <definedName name="ORI12FBCOFLUX" localSheetId="0">#REF!</definedName>
    <definedName name="ORI12FBCOFLUX">#REF!</definedName>
    <definedName name="ORI12FBCOFLUXPVC" localSheetId="0">#REF!</definedName>
    <definedName name="ORI12FBCOFLUXPVC">#REF!</definedName>
    <definedName name="ORI12FBCOPVC" localSheetId="0">#REF!</definedName>
    <definedName name="ORI12FBCOPVC">#REF!</definedName>
    <definedName name="ORI12FFLUXBCOCONTRA" localSheetId="0">#REF!</definedName>
    <definedName name="ORI12FFLUXBCOCONTRA">#REF!</definedName>
    <definedName name="ORI1FBCO" localSheetId="0">#REF!</definedName>
    <definedName name="ORI1FBCO">#REF!</definedName>
    <definedName name="ORI1FBCOFLUX" localSheetId="0">#REF!</definedName>
    <definedName name="ORI1FBCOFLUX">#REF!</definedName>
    <definedName name="ORI1FBCOFLUXPVC" localSheetId="0">#REF!</definedName>
    <definedName name="ORI1FBCOFLUXPVC">#REF!</definedName>
    <definedName name="ORI1FBCOPVC" localSheetId="0">#REF!</definedName>
    <definedName name="ORI1FBCOPVC">#REF!</definedName>
    <definedName name="ORINAL" localSheetId="0">#REF!</definedName>
    <definedName name="ORINAL">#REF!</definedName>
    <definedName name="ORINAL12" localSheetId="0">#REF!</definedName>
    <definedName name="ORINAL12">#REF!</definedName>
    <definedName name="ORINALCAMBIO" localSheetId="0">#REF!</definedName>
    <definedName name="ORINALCAMBIO">#REF!</definedName>
    <definedName name="ORINALFALDA" localSheetId="0">#REF!</definedName>
    <definedName name="ORINALFALDA">#REF!</definedName>
    <definedName name="ORINALPEQ" localSheetId="0">#REF!</definedName>
    <definedName name="ORINALPEQ">#REF!</definedName>
    <definedName name="ORINALSENCILLO" localSheetId="0">#REF!</definedName>
    <definedName name="ORINALSENCILLO">#REF!</definedName>
    <definedName name="orinalsimple">#REF!</definedName>
    <definedName name="ORIPEQBCO" localSheetId="0">#REF!</definedName>
    <definedName name="ORIPEQBCO">#REF!</definedName>
    <definedName name="ORIPEQBCOPVC" localSheetId="0">#REF!</definedName>
    <definedName name="ORIPEQBCOPVC">#REF!</definedName>
    <definedName name="OTR_15" localSheetId="0">#REF!</definedName>
    <definedName name="OTR_15">#REF!</definedName>
    <definedName name="OTR_20" localSheetId="0">#REF!</definedName>
    <definedName name="OTR_20">#REF!</definedName>
    <definedName name="OTR_25" localSheetId="0">#REF!</definedName>
    <definedName name="OTR_25">#REF!</definedName>
    <definedName name="OTR_26" localSheetId="0">#REF!</definedName>
    <definedName name="OTR_26">#REF!</definedName>
    <definedName name="OTR_27" localSheetId="0">#REF!</definedName>
    <definedName name="OTR_27">#REF!</definedName>
    <definedName name="OTR_28" localSheetId="0">#REF!</definedName>
    <definedName name="OTR_28">#REF!</definedName>
    <definedName name="OTR_29" localSheetId="0">#REF!</definedName>
    <definedName name="OTR_29">#REF!</definedName>
    <definedName name="OTR_30" localSheetId="0">#REF!</definedName>
    <definedName name="OTR_30">#REF!</definedName>
    <definedName name="OTR_31" localSheetId="0">#REF!</definedName>
    <definedName name="OTR_31">#REF!</definedName>
    <definedName name="otractor" localSheetId="0">#REF!</definedName>
    <definedName name="otractor">#REF!</definedName>
    <definedName name="OxidoR">#REF!</definedName>
    <definedName name="OXIDOROJO" localSheetId="0">#REF!</definedName>
    <definedName name="OXIDOROJO">#REF!</definedName>
    <definedName name="OXIGENO_CIL" localSheetId="0">#REF!</definedName>
    <definedName name="OXIGENO_CIL">#REF!</definedName>
    <definedName name="OXIGENO_CIL_10" localSheetId="0">#REF!</definedName>
    <definedName name="OXIGENO_CIL_10">#REF!</definedName>
    <definedName name="OXIGENO_CIL_11" localSheetId="0">#REF!</definedName>
    <definedName name="OXIGENO_CIL_11">#REF!</definedName>
    <definedName name="OXIGENO_CIL_6" localSheetId="0">#REF!</definedName>
    <definedName name="OXIGENO_CIL_6">#REF!</definedName>
    <definedName name="OXIGENO_CIL_7" localSheetId="0">#REF!</definedName>
    <definedName name="OXIGENO_CIL_7">#REF!</definedName>
    <definedName name="OXIGENO_CIL_8" localSheetId="0">#REF!</definedName>
    <definedName name="OXIGENO_CIL_8">#REF!</definedName>
    <definedName name="OXIGENO_CIL_9" localSheetId="0">#REF!</definedName>
    <definedName name="OXIGENO_CIL_9">#REF!</definedName>
    <definedName name="p" localSheetId="0">#REF!</definedName>
    <definedName name="P">#REF!</definedName>
    <definedName name="p.acera.horm" localSheetId="0">#REF!</definedName>
    <definedName name="p.acera.horm">#REF!</definedName>
    <definedName name="p.acometida.agua.media" localSheetId="0">#REF!</definedName>
    <definedName name="p.acometida.agua.media">#REF!</definedName>
    <definedName name="p.bord.conten" localSheetId="0">#REF!</definedName>
    <definedName name="p.bord.conten">#REF!</definedName>
    <definedName name="p.camp" localSheetId="0">#REF!</definedName>
    <definedName name="p.camp">#REF!</definedName>
    <definedName name="p.cap.horm.2.5pulg" localSheetId="0">#REF!</definedName>
    <definedName name="p.cap.horm.2.5pulg">#REF!</definedName>
    <definedName name="p.cap.horm.2pulg" localSheetId="0">#REF!</definedName>
    <definedName name="p.cap.horm.2pulg">#REF!</definedName>
    <definedName name="p.demoli.acera" localSheetId="0">#REF!</definedName>
    <definedName name="p.demoli.acera">#REF!</definedName>
    <definedName name="p.demoli.conten" localSheetId="0">#REF!</definedName>
    <definedName name="p.demoli.conten">#REF!</definedName>
    <definedName name="p.demolicion.registro" localSheetId="0">#REF!</definedName>
    <definedName name="p.demolicion.registro">#REF!</definedName>
    <definedName name="p.des.mov" localSheetId="0">#REF!</definedName>
    <definedName name="p.des.mov">#REF!</definedName>
    <definedName name="p.desvio.provi" localSheetId="0">#REF!</definedName>
    <definedName name="p.desvio.provi">#REF!</definedName>
    <definedName name="p.esc.superficie" localSheetId="0">#REF!</definedName>
    <definedName name="p.esc.superficie">#REF!</definedName>
    <definedName name="p.exc.car.equipo.3m" localSheetId="0">#REF!</definedName>
    <definedName name="p.exc.car.equipo.3m">#REF!</definedName>
    <definedName name="p.exc.equipo.3m" localSheetId="0">#REF!</definedName>
    <definedName name="p.exc.equipo.3m">#REF!</definedName>
    <definedName name="p.exc.mano.carguio.bote.1erkm" localSheetId="0">#REF!</definedName>
    <definedName name="p.exc.mano.carguio.bote.1erkm">#REF!</definedName>
    <definedName name="p.imbornal.3parrillas" localSheetId="0">#REF!</definedName>
    <definedName name="p.imbornal.3parrillas">#REF!</definedName>
    <definedName name="p.ing" localSheetId="0">#REF!</definedName>
    <definedName name="p.ing">#REF!</definedName>
    <definedName name="p.limpieza.ml.alc" localSheetId="0">#REF!</definedName>
    <definedName name="p.limpieza.ml.alc">#REF!</definedName>
    <definedName name="p.mant.tran" localSheetId="0">#REF!</definedName>
    <definedName name="p.mant.tran">#REF!</definedName>
    <definedName name="p.obra.entrega" localSheetId="0">#REF!</definedName>
    <definedName name="p.obra.entrega">#REF!</definedName>
    <definedName name="p.registro.3.4X3.4" localSheetId="0">#REF!</definedName>
    <definedName name="p.registro.3.4X3.4">#REF!</definedName>
    <definedName name="p.registro.4.3.5X3.5" localSheetId="0">#REF!</definedName>
    <definedName name="p.registro.4.3.5X3.5">#REF!</definedName>
    <definedName name="p.registro.de.3.6a3.4X3.0" localSheetId="0">#REF!</definedName>
    <definedName name="p.registro.de.3.6a3.4X3.0">#REF!</definedName>
    <definedName name="p.rem.tub.24" localSheetId="0">#REF!</definedName>
    <definedName name="p.rem.tub.24">#REF!</definedName>
    <definedName name="p.rem.tub.8" localSheetId="0">#REF!</definedName>
    <definedName name="p.rem.tub.8">#REF!</definedName>
    <definedName name="p.riego.adherencia" localSheetId="0">#REF!</definedName>
    <definedName name="p.riego.adherencia">#REF!</definedName>
    <definedName name="p.riego.imp" localSheetId="0">#REF!</definedName>
    <definedName name="p.riego.imp">#REF!</definedName>
    <definedName name="p.sum.coloc.arena" localSheetId="0">#REF!</definedName>
    <definedName name="p.sum.coloc.arena">#REF!</definedName>
    <definedName name="p.sum.reg.niv.base" localSheetId="0">#REF!</definedName>
    <definedName name="p.sum.reg.niv.base">#REF!</definedName>
    <definedName name="p.sum.reg.niv.subbase" localSheetId="0">#REF!</definedName>
    <definedName name="p.sum.reg.niv.subbase">#REF!</definedName>
    <definedName name="p.term.sub.rasante" localSheetId="0">#REF!</definedName>
    <definedName name="p.term.sub.rasante">#REF!</definedName>
    <definedName name="P.U." localSheetId="0">#REF!</definedName>
    <definedName name="P.U.">#REF!</definedName>
    <definedName name="P.U.Amercoat_385ASA" localSheetId="0">#REF!</definedName>
    <definedName name="P.U.Amercoat_385ASA">#REF!</definedName>
    <definedName name="P.U.Amercoat_385ASA_2">#N/A</definedName>
    <definedName name="P.U.Amercoat_385ASA_3">#N/A</definedName>
    <definedName name="P.U.Dimecote9" localSheetId="0">#REF!</definedName>
    <definedName name="P.U.Dimecote9">#REF!</definedName>
    <definedName name="P.U.Dimecote9_2">#N/A</definedName>
    <definedName name="P.U.Dimecote9_3">#N/A</definedName>
    <definedName name="P.U.Thinner1000" localSheetId="0">#REF!</definedName>
    <definedName name="P.U.Thinner1000">#REF!</definedName>
    <definedName name="P.U.Thinner1000_2">#N/A</definedName>
    <definedName name="P.U.Thinner1000_3">#N/A</definedName>
    <definedName name="P.U.Urethane_Acrilico" localSheetId="0">#REF!</definedName>
    <definedName name="P.U.Urethane_Acrilico">#REF!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_8" localSheetId="0">#REF!</definedName>
    <definedName name="p_8">#REF!</definedName>
    <definedName name="P_GRAVA3412" localSheetId="0">#REF!</definedName>
    <definedName name="P_GRAVA3412">#REF!</definedName>
    <definedName name="P12BLOCK12" localSheetId="0">#REF!</definedName>
    <definedName name="P12BLOCK12">#REF!</definedName>
    <definedName name="P12BLOCK6" localSheetId="0">#REF!</definedName>
    <definedName name="P12BLOCK6">#REF!</definedName>
    <definedName name="P12BLOCK8" localSheetId="0">#REF!</definedName>
    <definedName name="P12BLOCK8">#REF!</definedName>
    <definedName name="P1XE" localSheetId="0">#REF!</definedName>
    <definedName name="P1XE">#REF!</definedName>
    <definedName name="P1XE_6" localSheetId="0">#REF!</definedName>
    <definedName name="P1XE_6">#REF!</definedName>
    <definedName name="P1XT" localSheetId="0">#REF!</definedName>
    <definedName name="P1XT">#REF!</definedName>
    <definedName name="P1XT_6" localSheetId="0">#REF!</definedName>
    <definedName name="P1XT_6">#REF!</definedName>
    <definedName name="P1YE" localSheetId="0">#REF!</definedName>
    <definedName name="P1YE">#REF!</definedName>
    <definedName name="P1YE_6" localSheetId="0">#REF!</definedName>
    <definedName name="P1YE_6">#REF!</definedName>
    <definedName name="P1YT" localSheetId="0">#REF!</definedName>
    <definedName name="P1YT">#REF!</definedName>
    <definedName name="P1YT_6" localSheetId="0">#REF!</definedName>
    <definedName name="P1YT_6">#REF!</definedName>
    <definedName name="p2m2" localSheetId="0">#REF!</definedName>
    <definedName name="p2m2">#REF!</definedName>
    <definedName name="P2XE" localSheetId="0">#REF!</definedName>
    <definedName name="P2XE">#REF!</definedName>
    <definedName name="P2XE_6" localSheetId="0">#REF!</definedName>
    <definedName name="P2XE_6">#REF!</definedName>
    <definedName name="P2XT" localSheetId="0">#REF!</definedName>
    <definedName name="P2XT">#REF!</definedName>
    <definedName name="P2XT_6" localSheetId="0">#REF!</definedName>
    <definedName name="P2XT_6">#REF!</definedName>
    <definedName name="P2YE" localSheetId="0">#REF!</definedName>
    <definedName name="P2YE">#REF!</definedName>
    <definedName name="P2YE_6" localSheetId="0">#REF!</definedName>
    <definedName name="P2YE_6">#REF!</definedName>
    <definedName name="P3XE" localSheetId="0">#REF!</definedName>
    <definedName name="P3XE">#REF!</definedName>
    <definedName name="P3XE_6" localSheetId="0">#REF!</definedName>
    <definedName name="P3XE_6">#REF!</definedName>
    <definedName name="P3XT" localSheetId="0">#REF!</definedName>
    <definedName name="P3XT">#REF!</definedName>
    <definedName name="P3XT_6" localSheetId="0">#REF!</definedName>
    <definedName name="P3XT_6">#REF!</definedName>
    <definedName name="P3YE" localSheetId="0">#REF!</definedName>
    <definedName name="P3YE">#REF!</definedName>
    <definedName name="P3YE_6" localSheetId="0">#REF!</definedName>
    <definedName name="P3YE_6">#REF!</definedName>
    <definedName name="P3YT" localSheetId="0">#REF!</definedName>
    <definedName name="P3YT">#REF!</definedName>
    <definedName name="P3YT_6" localSheetId="0">#REF!</definedName>
    <definedName name="P3YT_6">#REF!</definedName>
    <definedName name="P4XE" localSheetId="0">#REF!</definedName>
    <definedName name="P4XE">#REF!</definedName>
    <definedName name="P4XE_6" localSheetId="0">#REF!</definedName>
    <definedName name="P4XE_6">#REF!</definedName>
    <definedName name="P4XT" localSheetId="0">#REF!</definedName>
    <definedName name="P4XT">#REF!</definedName>
    <definedName name="P4XT_6" localSheetId="0">#REF!</definedName>
    <definedName name="P4XT_6">#REF!</definedName>
    <definedName name="P4YE" localSheetId="0">#REF!</definedName>
    <definedName name="P4YE">#REF!</definedName>
    <definedName name="P4YE_6" localSheetId="0">#REF!</definedName>
    <definedName name="P4YE_6">#REF!</definedName>
    <definedName name="P4YT" localSheetId="0">#REF!</definedName>
    <definedName name="P4YT">#REF!</definedName>
    <definedName name="P4YT_6" localSheetId="0">#REF!</definedName>
    <definedName name="P4YT_6">#REF!</definedName>
    <definedName name="P5XE" localSheetId="0">#REF!</definedName>
    <definedName name="P5XE">#REF!</definedName>
    <definedName name="P5XE_6" localSheetId="0">#REF!</definedName>
    <definedName name="P5XE_6">#REF!</definedName>
    <definedName name="P5YE" localSheetId="0">#REF!</definedName>
    <definedName name="P5YE">#REF!</definedName>
    <definedName name="P5YE_6" localSheetId="0">#REF!</definedName>
    <definedName name="P5YE_6">#REF!</definedName>
    <definedName name="P5YT" localSheetId="0">#REF!</definedName>
    <definedName name="P5YT">#REF!</definedName>
    <definedName name="P5YT_6" localSheetId="0">#REF!</definedName>
    <definedName name="P5YT_6">#REF!</definedName>
    <definedName name="P6XE" localSheetId="0">#REF!</definedName>
    <definedName name="P6XE">#REF!</definedName>
    <definedName name="P6XE_6" localSheetId="0">#REF!</definedName>
    <definedName name="P6XE_6">#REF!</definedName>
    <definedName name="P6XT" localSheetId="0">#REF!</definedName>
    <definedName name="P6XT">#REF!</definedName>
    <definedName name="P6XT_6" localSheetId="0">#REF!</definedName>
    <definedName name="P6XT_6">#REF!</definedName>
    <definedName name="P6YE" localSheetId="0">#REF!</definedName>
    <definedName name="P6YE">#REF!</definedName>
    <definedName name="P6YE_6" localSheetId="0">#REF!</definedName>
    <definedName name="P6YE_6">#REF!</definedName>
    <definedName name="P6YT" localSheetId="0">#REF!</definedName>
    <definedName name="P6YT">#REF!</definedName>
    <definedName name="P6YT_6" localSheetId="0">#REF!</definedName>
    <definedName name="P6YT_6">#REF!</definedName>
    <definedName name="P7XE" localSheetId="0">#REF!</definedName>
    <definedName name="P7XE">#REF!</definedName>
    <definedName name="P7XE_6" localSheetId="0">#REF!</definedName>
    <definedName name="P7XE_6">#REF!</definedName>
    <definedName name="P7YE" localSheetId="0">#REF!</definedName>
    <definedName name="P7YE">#REF!</definedName>
    <definedName name="P7YE_6" localSheetId="0">#REF!</definedName>
    <definedName name="P7YE_6">#REF!</definedName>
    <definedName name="P7YT" localSheetId="0">#REF!</definedName>
    <definedName name="P7YT">#REF!</definedName>
    <definedName name="P7YT_6" localSheetId="0">#REF!</definedName>
    <definedName name="P7YT_6">#REF!</definedName>
    <definedName name="PAASC1" localSheetId="0">#REF!</definedName>
    <definedName name="PAASC1">#REF!</definedName>
    <definedName name="pablo2" localSheetId="0">#REF!</definedName>
    <definedName name="pablo2">#REF!</definedName>
    <definedName name="pablo3" localSheetId="0">#REF!</definedName>
    <definedName name="pablo3">#REF!</definedName>
    <definedName name="PABR112EMT" localSheetId="0">#REF!</definedName>
    <definedName name="PABR112EMT">#REF!</definedName>
    <definedName name="PABR1HG" localSheetId="0">#REF!</definedName>
    <definedName name="PABR1HG">#REF!</definedName>
    <definedName name="PABR212HG" localSheetId="0">#REF!</definedName>
    <definedName name="PABR212HG">#REF!</definedName>
    <definedName name="PABR2HG" localSheetId="0">#REF!</definedName>
    <definedName name="PABR2HG">#REF!</definedName>
    <definedName name="PABR34HG" localSheetId="0">#REF!</definedName>
    <definedName name="PABR34HG">#REF!</definedName>
    <definedName name="PABR3HG" localSheetId="0">#REF!</definedName>
    <definedName name="PABR3HG">#REF!</definedName>
    <definedName name="PABR58PER" localSheetId="0">#REF!</definedName>
    <definedName name="PABR58PER">#REF!</definedName>
    <definedName name="pacer38" localSheetId="0">#REF!</definedName>
    <definedName name="pacer38">#REF!</definedName>
    <definedName name="PACERO1" localSheetId="0">#REF!</definedName>
    <definedName name="PACERO1">#REF!</definedName>
    <definedName name="PACERO12" localSheetId="0">#REF!</definedName>
    <definedName name="PACERO12">#REF!</definedName>
    <definedName name="PACERO1225" localSheetId="0">#REF!</definedName>
    <definedName name="PACERO1225">#REF!</definedName>
    <definedName name="PACERO14" localSheetId="0">#REF!</definedName>
    <definedName name="PACERO14">#REF!</definedName>
    <definedName name="PACERO34" localSheetId="0">#REF!</definedName>
    <definedName name="PACERO34">#REF!</definedName>
    <definedName name="PACERO38" localSheetId="0">#REF!</definedName>
    <definedName name="PACERO38">#REF!</definedName>
    <definedName name="PACERO3825" localSheetId="0">#REF!</definedName>
    <definedName name="PACERO3825">#REF!</definedName>
    <definedName name="PACERO601" localSheetId="0">#REF!</definedName>
    <definedName name="PACERO601">#REF!</definedName>
    <definedName name="PACERO6012" localSheetId="0">#REF!</definedName>
    <definedName name="PACERO6012">#REF!</definedName>
    <definedName name="PACERO601225" localSheetId="0">#REF!</definedName>
    <definedName name="PACERO601225">#REF!</definedName>
    <definedName name="PACERO6034" localSheetId="0">#REF!</definedName>
    <definedName name="PACERO6034">#REF!</definedName>
    <definedName name="PACERO6038" localSheetId="0">#REF!</definedName>
    <definedName name="PACERO6038">#REF!</definedName>
    <definedName name="PACERO603825" localSheetId="0">#REF!</definedName>
    <definedName name="PACERO603825">#REF!</definedName>
    <definedName name="PACEROMALLA" localSheetId="0">#REF!</definedName>
    <definedName name="PACEROMALLA">#REF!</definedName>
    <definedName name="PACEROMALLA23150" localSheetId="0">#REF!</definedName>
    <definedName name="PACEROMALLA23150">#REF!</definedName>
    <definedName name="PACEROMALLA23200" localSheetId="0">#REF!</definedName>
    <definedName name="PACEROMALLA23200">#REF!</definedName>
    <definedName name="PACOL1" localSheetId="0">#REF!</definedName>
    <definedName name="PACOL1">#REF!</definedName>
    <definedName name="PADO50080G" localSheetId="0">#REF!</definedName>
    <definedName name="PADO50080G">#REF!</definedName>
    <definedName name="PADO50080R" localSheetId="0">#REF!</definedName>
    <definedName name="PADO50080R">#REF!</definedName>
    <definedName name="PADO511G" localSheetId="0">#REF!</definedName>
    <definedName name="PADO511G">#REF!</definedName>
    <definedName name="PADO511R" localSheetId="0">#REF!</definedName>
    <definedName name="PADO511R">#REF!</definedName>
    <definedName name="PADO604G" localSheetId="0">#REF!</definedName>
    <definedName name="PADO604G">#REF!</definedName>
    <definedName name="PADO604R" localSheetId="0">#REF!</definedName>
    <definedName name="PADO604R">#REF!</definedName>
    <definedName name="PADOQUINCLASICOGRIS" localSheetId="0">#REF!</definedName>
    <definedName name="PADOQUINCLASICOGRIS">#REF!</definedName>
    <definedName name="PADOQUINCLASICOQUEMADO" localSheetId="0">#REF!</definedName>
    <definedName name="PADOQUINCLASICOQUEMADO">#REF!</definedName>
    <definedName name="PADOQUINCLASICOROJO" localSheetId="0">#REF!</definedName>
    <definedName name="PADOQUINCLASICOROJO">#REF!</definedName>
    <definedName name="PADOQUINCOLONIALGRIS" localSheetId="0">#REF!</definedName>
    <definedName name="PADOQUINCOLONIALGRIS">#REF!</definedName>
    <definedName name="PADOQUINCOLONIALROJO" localSheetId="0">#REF!</definedName>
    <definedName name="PADOQUINCOLONIALROJO">#REF!</definedName>
    <definedName name="PADOQUINMEDITERRANEODIAMANTEGRIS" localSheetId="0">#REF!</definedName>
    <definedName name="PADOQUINMEDITERRANEODIAMANTEGRIS">#REF!</definedName>
    <definedName name="PADOQUINMEDITERRANEODIAMANTEQUEMADO" localSheetId="0">#REF!</definedName>
    <definedName name="PADOQUINMEDITERRANEODIAMANTEQUEMADO">#REF!</definedName>
    <definedName name="PADOQUINMEDITERRANEODIAMANTEROJO" localSheetId="0">#REF!</definedName>
    <definedName name="PADOQUINMEDITERRANEODIAMANTEROJO">#REF!</definedName>
    <definedName name="PADOQUINMEDITERRANEOGRIS" localSheetId="0">#REF!</definedName>
    <definedName name="PADOQUINMEDITERRANEOGRIS">#REF!</definedName>
    <definedName name="PADOQUINMEDITERRANEOQUEMADO" localSheetId="0">#REF!</definedName>
    <definedName name="PADOQUINMEDITERRANEOQUEMADO">#REF!</definedName>
    <definedName name="PADOQUINMEDITERRANEOROJO" localSheetId="0">#REF!</definedName>
    <definedName name="PADOQUINMEDITERRANEOROJO">#REF!</definedName>
    <definedName name="PADOQUINOLYMPUSGRIS" localSheetId="0">#REF!</definedName>
    <definedName name="PADOQUINOLYMPUSGRIS">#REF!</definedName>
    <definedName name="PADOQUINOLYMPUSNEGRO" localSheetId="0">#REF!</definedName>
    <definedName name="PADOQUINOLYMPUSNEGRO">#REF!</definedName>
    <definedName name="PADOQUINOLYMPUSQUEMADO" localSheetId="0">#REF!</definedName>
    <definedName name="PADOQUINOLYMPUSQUEMADO">#REF!</definedName>
    <definedName name="PADOQUINOLYMPUSROJO" localSheetId="0">#REF!</definedName>
    <definedName name="PADOQUINOLYMPUSROJO">#REF!</definedName>
    <definedName name="pae">#REF!</definedName>
    <definedName name="Pago_directo" localSheetId="0">#REF!</definedName>
    <definedName name="Pago_directo">#REF!</definedName>
    <definedName name="pala" localSheetId="0">#REF!</definedName>
    <definedName name="PALA">#REF!</definedName>
    <definedName name="PALA_10" localSheetId="0">#REF!</definedName>
    <definedName name="PALA_10">#REF!</definedName>
    <definedName name="PALA_11" localSheetId="0">#REF!</definedName>
    <definedName name="PALA_11">#REF!</definedName>
    <definedName name="PALA_6" localSheetId="0">#REF!</definedName>
    <definedName name="PALA_6">#REF!</definedName>
    <definedName name="PALA_7" localSheetId="0">#REF!</definedName>
    <definedName name="PALA_7">#REF!</definedName>
    <definedName name="PALA_8" localSheetId="0">#REF!</definedName>
    <definedName name="PALA_8">#REF!</definedName>
    <definedName name="PALA_9" localSheetId="0">#REF!</definedName>
    <definedName name="PALA_9">#REF!</definedName>
    <definedName name="PALA_950" localSheetId="0">#REF!</definedName>
    <definedName name="PALA_950">#REF!</definedName>
    <definedName name="PALA_950_10" localSheetId="0">#REF!</definedName>
    <definedName name="PALA_950_10">#REF!</definedName>
    <definedName name="PALA_950_11" localSheetId="0">#REF!</definedName>
    <definedName name="PALA_950_11">#REF!</definedName>
    <definedName name="PALA_950_6" localSheetId="0">#REF!</definedName>
    <definedName name="PALA_950_6">#REF!</definedName>
    <definedName name="PALA_950_7" localSheetId="0">#REF!</definedName>
    <definedName name="PALA_950_7">#REF!</definedName>
    <definedName name="PALA_950_8" localSheetId="0">#REF!</definedName>
    <definedName name="PALA_950_8">#REF!</definedName>
    <definedName name="PALA_950_9" localSheetId="0">#REF!</definedName>
    <definedName name="PALA_950_9">#REF!</definedName>
    <definedName name="Pala_Tramotina" localSheetId="0">#REF!</definedName>
    <definedName name="Pala_Tramotina">#REF!</definedName>
    <definedName name="palacuadrada">#REF!</definedName>
    <definedName name="PALM" localSheetId="0">#REF!</definedName>
    <definedName name="PALM">#REF!</definedName>
    <definedName name="palometagalvdoble112x114">#REF!</definedName>
    <definedName name="palometalavamanos">#REF!</definedName>
    <definedName name="PALPUA14" localSheetId="0">#REF!</definedName>
    <definedName name="PALPUA14">#REF!</definedName>
    <definedName name="PALPUA16" localSheetId="0">#REF!</definedName>
    <definedName name="PALPUA16">#REF!</definedName>
    <definedName name="PAMAEXT" localSheetId="0">#REF!</definedName>
    <definedName name="PAMAEXT">#REF!</definedName>
    <definedName name="PAMAINT" localSheetId="0">#REF!</definedName>
    <definedName name="PAMAINT">#REF!</definedName>
    <definedName name="PAMU1" localSheetId="0">#REF!</definedName>
    <definedName name="PAMU1">#REF!</definedName>
    <definedName name="pamufac2" localSheetId="0">#REF!</definedName>
    <definedName name="pamufac2">#REF!</definedName>
    <definedName name="PANBN" localSheetId="0">#REF!</definedName>
    <definedName name="PANBN">#REF!</definedName>
    <definedName name="PANBN03" localSheetId="0">#REF!</definedName>
    <definedName name="PANBN03">#REF!</definedName>
    <definedName name="PANBN11" localSheetId="0">#REF!</definedName>
    <definedName name="PANBN11">#REF!</definedName>
    <definedName name="PANBN17" localSheetId="0">#REF!</definedName>
    <definedName name="PANBN17">#REF!</definedName>
    <definedName name="PANEL_DIST_24C" localSheetId="0">#REF!</definedName>
    <definedName name="PANEL_DIST_24C">#REF!</definedName>
    <definedName name="PANEL_DIST_24C_10" localSheetId="0">#REF!</definedName>
    <definedName name="PANEL_DIST_24C_10">#REF!</definedName>
    <definedName name="PANEL_DIST_24C_11" localSheetId="0">#REF!</definedName>
    <definedName name="PANEL_DIST_24C_11">#REF!</definedName>
    <definedName name="PANEL_DIST_24C_6" localSheetId="0">#REF!</definedName>
    <definedName name="PANEL_DIST_24C_6">#REF!</definedName>
    <definedName name="PANEL_DIST_24C_7" localSheetId="0">#REF!</definedName>
    <definedName name="PANEL_DIST_24C_7">#REF!</definedName>
    <definedName name="PANEL_DIST_24C_8" localSheetId="0">#REF!</definedName>
    <definedName name="PANEL_DIST_24C_8">#REF!</definedName>
    <definedName name="PANEL_DIST_24C_9" localSheetId="0">#REF!</definedName>
    <definedName name="PANEL_DIST_24C_9">#REF!</definedName>
    <definedName name="PANEL_DIST_32C" localSheetId="0">#REF!</definedName>
    <definedName name="PANEL_DIST_32C">#REF!</definedName>
    <definedName name="PANEL_DIST_32C_10" localSheetId="0">#REF!</definedName>
    <definedName name="PANEL_DIST_32C_10">#REF!</definedName>
    <definedName name="PANEL_DIST_32C_11" localSheetId="0">#REF!</definedName>
    <definedName name="PANEL_DIST_32C_11">#REF!</definedName>
    <definedName name="PANEL_DIST_32C_6" localSheetId="0">#REF!</definedName>
    <definedName name="PANEL_DIST_32C_6">#REF!</definedName>
    <definedName name="PANEL_DIST_32C_7" localSheetId="0">#REF!</definedName>
    <definedName name="PANEL_DIST_32C_7">#REF!</definedName>
    <definedName name="PANEL_DIST_32C_8" localSheetId="0">#REF!</definedName>
    <definedName name="PANEL_DIST_32C_8">#REF!</definedName>
    <definedName name="PANEL_DIST_32C_9" localSheetId="0">#REF!</definedName>
    <definedName name="PANEL_DIST_32C_9">#REF!</definedName>
    <definedName name="PANEL_DIST_4a8C" localSheetId="0">#REF!</definedName>
    <definedName name="PANEL_DIST_4a8C">#REF!</definedName>
    <definedName name="PANEL_DIST_4a8C_10" localSheetId="0">#REF!</definedName>
    <definedName name="PANEL_DIST_4a8C_10">#REF!</definedName>
    <definedName name="PANEL_DIST_4a8C_11" localSheetId="0">#REF!</definedName>
    <definedName name="PANEL_DIST_4a8C_11">#REF!</definedName>
    <definedName name="PANEL_DIST_4a8C_6" localSheetId="0">#REF!</definedName>
    <definedName name="PANEL_DIST_4a8C_6">#REF!</definedName>
    <definedName name="PANEL_DIST_4a8C_7" localSheetId="0">#REF!</definedName>
    <definedName name="PANEL_DIST_4a8C_7">#REF!</definedName>
    <definedName name="PANEL_DIST_4a8C_8" localSheetId="0">#REF!</definedName>
    <definedName name="PANEL_DIST_4a8C_8">#REF!</definedName>
    <definedName name="PANEL_DIST_4a8C_9" localSheetId="0">#REF!</definedName>
    <definedName name="PANEL_DIST_4a8C_9">#REF!</definedName>
    <definedName name="Panel_Plastbau" localSheetId="0">#REF!</definedName>
    <definedName name="Panel_Plastbau">#REF!</definedName>
    <definedName name="Panel12_24" localSheetId="0">#REF!</definedName>
    <definedName name="Panel12_24">#REF!</definedName>
    <definedName name="PANEL12CIR" localSheetId="0">#REF!</definedName>
    <definedName name="PANEL12CIR">#REF!</definedName>
    <definedName name="panel12circuitos" localSheetId="0">#REF!</definedName>
    <definedName name="panel12circuitos">#REF!</definedName>
    <definedName name="PANEL12ESPACIOS" localSheetId="0">#REF!</definedName>
    <definedName name="PANEL12ESPACIOS">#REF!</definedName>
    <definedName name="PANEL16CIR" localSheetId="0">#REF!</definedName>
    <definedName name="PANEL16CIR">#REF!</definedName>
    <definedName name="panel16circuitos" localSheetId="0">#REF!</definedName>
    <definedName name="panel16circuitos">#REF!</definedName>
    <definedName name="PANEL16ESPACIOS" localSheetId="0">#REF!</definedName>
    <definedName name="PANEL16ESPACIOS">#REF!</definedName>
    <definedName name="Panel2_4" localSheetId="0">#REF!</definedName>
    <definedName name="Panel2_4">#REF!</definedName>
    <definedName name="Panel20_30" localSheetId="0">#REF!</definedName>
    <definedName name="Panel20_30">#REF!</definedName>
    <definedName name="PANEL24CIR" localSheetId="0">#REF!</definedName>
    <definedName name="PANEL24CIR">#REF!</definedName>
    <definedName name="panel24circuitos" localSheetId="0">#REF!</definedName>
    <definedName name="panel24circuitos">#REF!</definedName>
    <definedName name="PANEL24ESPACIOS" localSheetId="0">#REF!</definedName>
    <definedName name="PANEL24ESPACIOS">#REF!</definedName>
    <definedName name="PANEL2CIR" localSheetId="0">#REF!</definedName>
    <definedName name="PANEL2CIR">#REF!</definedName>
    <definedName name="panel2circuitos" localSheetId="0">#REF!</definedName>
    <definedName name="panel2circuitos">#REF!</definedName>
    <definedName name="PANEL2ESPACIOS" localSheetId="0">#REF!</definedName>
    <definedName name="PANEL2ESPACIOS">#REF!</definedName>
    <definedName name="PANEL30ESPACIOS" localSheetId="0">#REF!</definedName>
    <definedName name="PANEL30ESPACIOS">#REF!</definedName>
    <definedName name="Panel4_8circ" localSheetId="0">#REF!</definedName>
    <definedName name="Panel4_8circ">#REF!</definedName>
    <definedName name="PANEL4CIR" localSheetId="0">#REF!</definedName>
    <definedName name="PANEL4CIR">#REF!</definedName>
    <definedName name="panel4circuitos" localSheetId="0">#REF!</definedName>
    <definedName name="panel4circuitos">#REF!</definedName>
    <definedName name="PANEL4ESPACIOS" localSheetId="0">#REF!</definedName>
    <definedName name="PANEL4ESPACIOS">#REF!</definedName>
    <definedName name="PANEL612CONTRA" localSheetId="0">#REF!</definedName>
    <definedName name="PANEL612CONTRA">#REF!</definedName>
    <definedName name="PANEL6CIR" localSheetId="0">#REF!</definedName>
    <definedName name="PANEL6CIR">#REF!</definedName>
    <definedName name="panel6circuitos" localSheetId="0">#REF!</definedName>
    <definedName name="panel6circuitos">#REF!</definedName>
    <definedName name="PANEL6ESPACIOS" localSheetId="0">#REF!</definedName>
    <definedName name="PANEL6ESPACIOS">#REF!</definedName>
    <definedName name="Panel8_16" localSheetId="0">#REF!</definedName>
    <definedName name="Panel8_16">#REF!</definedName>
    <definedName name="PANEL8CIR" localSheetId="0">#REF!</definedName>
    <definedName name="PANEL8CIR">#REF!</definedName>
    <definedName name="panel8circuitos" localSheetId="0">#REF!</definedName>
    <definedName name="panel8circuitos">#REF!</definedName>
    <definedName name="PANEL8ESPACIOS" localSheetId="0">#REF!</definedName>
    <definedName name="PANEL8ESPACIOS">#REF!</definedName>
    <definedName name="PanelDist_6a12_Circ_125a" localSheetId="0">#REF!</definedName>
    <definedName name="PanelDist_6a12_Circ_125a">#REF!</definedName>
    <definedName name="PanelDist_6a12_Circ_125a_10" localSheetId="0">#REF!</definedName>
    <definedName name="PanelDist_6a12_Circ_125a_10">#REF!</definedName>
    <definedName name="PanelDist_6a12_Circ_125a_11" localSheetId="0">#REF!</definedName>
    <definedName name="PanelDist_6a12_Circ_125a_11">#REF!</definedName>
    <definedName name="PanelDist_6a12_Circ_125a_6" localSheetId="0">#REF!</definedName>
    <definedName name="PanelDist_6a12_Circ_125a_6">#REF!</definedName>
    <definedName name="PanelDist_6a12_Circ_125a_7" localSheetId="0">#REF!</definedName>
    <definedName name="PanelDist_6a12_Circ_125a_7">#REF!</definedName>
    <definedName name="PanelDist_6a12_Circ_125a_8" localSheetId="0">#REF!</definedName>
    <definedName name="PanelDist_6a12_Circ_125a_8">#REF!</definedName>
    <definedName name="PanelDist_6a12_Circ_125a_9" localSheetId="0">#REF!</definedName>
    <definedName name="PanelDist_6a12_Circ_125a_9">#REF!</definedName>
    <definedName name="paneldist16circuito">#REF!</definedName>
    <definedName name="paneldist24circuito">#REF!</definedName>
    <definedName name="paneldist4circuito">#REF!</definedName>
    <definedName name="panelled" localSheetId="0">#REF!</definedName>
    <definedName name="panelled">#REF!</definedName>
    <definedName name="Panete.Coloreado" localSheetId="0">#REF!</definedName>
    <definedName name="Panete.Coloreado">#REF!</definedName>
    <definedName name="Panete.Marmolina" localSheetId="0">#REF!</definedName>
    <definedName name="Panete.Marmolina">#REF!</definedName>
    <definedName name="Panete.Pared.Ext.Villas" localSheetId="0">#REF!</definedName>
    <definedName name="Panete.Pared.Ext.Villas">#REF!</definedName>
    <definedName name="panete.Pared.Int.para.estucar" localSheetId="0">#REF!</definedName>
    <definedName name="panete.Pared.Int.para.estucar">#REF!</definedName>
    <definedName name="Panete.Pared.Int.Villas" localSheetId="0">#REF!</definedName>
    <definedName name="Panete.Pared.Int.Villas">#REF!</definedName>
    <definedName name="Panete.patinillo" localSheetId="0">#REF!</definedName>
    <definedName name="Panete.patinillo">#REF!</definedName>
    <definedName name="Panete.rugoso" localSheetId="0">#REF!</definedName>
    <definedName name="Panete.rugoso">#REF!</definedName>
    <definedName name="panete.techo.horizontal" localSheetId="0">#REF!</definedName>
    <definedName name="panete.techo.horizontal">#REF!</definedName>
    <definedName name="Panete.techo.Inclinado" localSheetId="0">#REF!</definedName>
    <definedName name="Panete.techo.Inclinado">#REF!</definedName>
    <definedName name="PANETES_AN" localSheetId="0">#REF!</definedName>
    <definedName name="PANETES_AN">#REF!</definedName>
    <definedName name="PANGULAR12X18" localSheetId="0">#REF!</definedName>
    <definedName name="PANGULAR12X18">#REF!</definedName>
    <definedName name="PANGULAR12X316" localSheetId="0">#REF!</definedName>
    <definedName name="PANGULAR12X316">#REF!</definedName>
    <definedName name="PANGULAR15X14" localSheetId="0">#REF!</definedName>
    <definedName name="PANGULAR15X14">#REF!</definedName>
    <definedName name="PANGULAR1X14" localSheetId="0">#REF!</definedName>
    <definedName name="PANGULAR1X14">#REF!</definedName>
    <definedName name="PANGULAR1X18" localSheetId="0">#REF!</definedName>
    <definedName name="PANGULAR1X18">#REF!</definedName>
    <definedName name="PANGULAR25X14" localSheetId="0">#REF!</definedName>
    <definedName name="PANGULAR25X14">#REF!</definedName>
    <definedName name="PANGULAR2X14" localSheetId="0">#REF!</definedName>
    <definedName name="PANGULAR2X14">#REF!</definedName>
    <definedName name="PANGULAR34X316" localSheetId="0">#REF!</definedName>
    <definedName name="PANGULAR34X316">#REF!</definedName>
    <definedName name="PANGULAR3X14" localSheetId="0">#REF!</definedName>
    <definedName name="PANGULAR3X14">#REF!</definedName>
    <definedName name="PAÑ">#REF!</definedName>
    <definedName name="PAÑ_INT" localSheetId="0">#REF!</definedName>
    <definedName name="PAÑ_INT">#REF!</definedName>
    <definedName name="pañcol">#N/A</definedName>
    <definedName name="pañe" localSheetId="0">#REF!</definedName>
    <definedName name="pañe">#REF!</definedName>
    <definedName name="pañet" localSheetId="0">#REF!</definedName>
    <definedName name="pañet">#REF!</definedName>
    <definedName name="pañete.col.ml" localSheetId="0">#REF!</definedName>
    <definedName name="pañete.col.ml">#REF!</definedName>
    <definedName name="Pañete.Exterior.Antillano" localSheetId="0">#REF!</definedName>
    <definedName name="Pañete.Exterior.Antillano">#REF!</definedName>
    <definedName name="Pañete.Int.1erN" localSheetId="0">#REF!</definedName>
    <definedName name="Pañete.Int.1erN">#REF!</definedName>
    <definedName name="Pañete.int.2doN" localSheetId="0">#REF!</definedName>
    <definedName name="Pañete.int.2doN">#REF!</definedName>
    <definedName name="Pañete.int.3erN" localSheetId="0">#REF!</definedName>
    <definedName name="Pañete.int.3erN">#REF!</definedName>
    <definedName name="Pañete.int.4toN" localSheetId="0">#REF!</definedName>
    <definedName name="Pañete.int.4toN">#REF!</definedName>
    <definedName name="Pañete.Interior.Antillano" localSheetId="0">#REF!</definedName>
    <definedName name="Pañete.Interior.Antillano">#REF!</definedName>
    <definedName name="Pañete.Paredes" localSheetId="0">#REF!</definedName>
    <definedName name="Pañete.Paredes">#REF!</definedName>
    <definedName name="Pañete.Techo.1erN" localSheetId="0">#REF!</definedName>
    <definedName name="Pañete.Techo.1erN">#REF!</definedName>
    <definedName name="Pañete.Techo.2doN" localSheetId="0">#REF!</definedName>
    <definedName name="Pañete.Techo.2doN">#REF!</definedName>
    <definedName name="Pañete.Techo.3erN" localSheetId="0">#REF!</definedName>
    <definedName name="Pañete.Techo.3erN">#REF!</definedName>
    <definedName name="Pañete.Techo.4toN" localSheetId="0">#REF!</definedName>
    <definedName name="Pañete.Techo.4toN">#REF!</definedName>
    <definedName name="Pañete.Techo.Horiz.Mezcla.Antillana" localSheetId="0">#REF!</definedName>
    <definedName name="Pañete.Techo.Horiz.Mezcla.Antillana">#REF!</definedName>
    <definedName name="Pañete.Techo.Horizontal" localSheetId="0">#REF!</definedName>
    <definedName name="Pañete.Techo.Horizontal">#REF!</definedName>
    <definedName name="PAÑETE_PARED">#REF!</definedName>
    <definedName name="pañetecho4" localSheetId="0">#REF!</definedName>
    <definedName name="pañetecho4">#REF!</definedName>
    <definedName name="PAÑETECOL" localSheetId="0">#REF!</definedName>
    <definedName name="PAÑETECOL">#REF!</definedName>
    <definedName name="Pañeteext">#REF!</definedName>
    <definedName name="PAÑETEEXTERIOR" localSheetId="0">#REF!</definedName>
    <definedName name="PAÑETEEXTERIOR">#REF!</definedName>
    <definedName name="pañeteexterior2" localSheetId="0">#REF!</definedName>
    <definedName name="pañeteexterior2">#REF!</definedName>
    <definedName name="pañeteexterior3" localSheetId="0">#REF!</definedName>
    <definedName name="pañeteexterior3">#REF!</definedName>
    <definedName name="pañeteexterior4" localSheetId="0">#REF!</definedName>
    <definedName name="pañeteexterior4">#REF!</definedName>
    <definedName name="pañetei4" localSheetId="0">#REF!</definedName>
    <definedName name="pañetei4">#REF!</definedName>
    <definedName name="Pañeteint">#REF!</definedName>
    <definedName name="PAÑETEINTERIOR">#REF!</definedName>
    <definedName name="pañeteinterior2" localSheetId="0">#REF!</definedName>
    <definedName name="pañeteinterior2">#REF!</definedName>
    <definedName name="pañeteinterior3" localSheetId="0">#REF!</definedName>
    <definedName name="pañeteinterior3">#REF!</definedName>
    <definedName name="pañeteinterior4" localSheetId="0">#REF!</definedName>
    <definedName name="pañeteinterior4">#REF!</definedName>
    <definedName name="pañetep">#N/A</definedName>
    <definedName name="PAÑETEPULIDO" localSheetId="0">#REF!</definedName>
    <definedName name="PAÑETEPULIDO">#REF!</definedName>
    <definedName name="PAÑETERASGADO" localSheetId="0">#REF!</definedName>
    <definedName name="PAÑETERASGADO">#REF!</definedName>
    <definedName name="PAÑETERUSTICO" localSheetId="0">#REF!</definedName>
    <definedName name="PAÑETERUSTICO">#REF!</definedName>
    <definedName name="PAÑETETECHO">#REF!</definedName>
    <definedName name="pañetetecho2" localSheetId="0">#REF!</definedName>
    <definedName name="pañetetecho2">#REF!</definedName>
    <definedName name="pañetetecho3" localSheetId="0">#REF!</definedName>
    <definedName name="pañetetecho3">#REF!</definedName>
    <definedName name="pañett">#REF!</definedName>
    <definedName name="pañext">#N/A</definedName>
    <definedName name="pañint">#N/A</definedName>
    <definedName name="pañt" localSheetId="0">#REF!</definedName>
    <definedName name="pañt">#REF!</definedName>
    <definedName name="pañtechyv">#N/A</definedName>
    <definedName name="papeles" localSheetId="0">#REF!</definedName>
    <definedName name="papeles">#REF!</definedName>
    <definedName name="papu2" localSheetId="0">#REF!</definedName>
    <definedName name="papu2">#REF!</definedName>
    <definedName name="papuer2" localSheetId="0">#REF!</definedName>
    <definedName name="papuer2">#REF!</definedName>
    <definedName name="PARAGOMASCONTRA" localSheetId="0">#REF!</definedName>
    <definedName name="PARAGOMASCONTRA">#REF!</definedName>
    <definedName name="PARARRAYOS_9KV" localSheetId="0">#REF!</definedName>
    <definedName name="PARARRAYOS_9KV">#REF!</definedName>
    <definedName name="PARARRAYOS_9KV_10" localSheetId="0">#REF!</definedName>
    <definedName name="PARARRAYOS_9KV_10">#REF!</definedName>
    <definedName name="PARARRAYOS_9KV_11" localSheetId="0">#REF!</definedName>
    <definedName name="PARARRAYOS_9KV_11">#REF!</definedName>
    <definedName name="PARARRAYOS_9KV_6" localSheetId="0">#REF!</definedName>
    <definedName name="PARARRAYOS_9KV_6">#REF!</definedName>
    <definedName name="PARARRAYOS_9KV_7" localSheetId="0">#REF!</definedName>
    <definedName name="PARARRAYOS_9KV_7">#REF!</definedName>
    <definedName name="PARARRAYOS_9KV_8" localSheetId="0">#REF!</definedName>
    <definedName name="PARARRAYOS_9KV_8">#REF!</definedName>
    <definedName name="PARARRAYOS_9KV_9" localSheetId="0">#REF!</definedName>
    <definedName name="PARARRAYOS_9KV_9">#REF!</definedName>
    <definedName name="parcial___0">"HOJA1"</definedName>
    <definedName name="parcial___10">"HOJA1"</definedName>
    <definedName name="parcial___11">"HOJA1"</definedName>
    <definedName name="parcial___12">"HOJA1"</definedName>
    <definedName name="parcial___13">"HOJA1"</definedName>
    <definedName name="parcial___14">"HOJA1"</definedName>
    <definedName name="parcial___15">"HOJA1"</definedName>
    <definedName name="parcial___16">"HOJA1"</definedName>
    <definedName name="parcial___17">"HOJA1"</definedName>
    <definedName name="parcial___18">"HOJA1"</definedName>
    <definedName name="parcial___2">"HOJA1"</definedName>
    <definedName name="parcial___21">"HOJA1"</definedName>
    <definedName name="parcial___3">"HOJA1"</definedName>
    <definedName name="parcial___4">"HOJA1"</definedName>
    <definedName name="parcial___6">"HOJA1"</definedName>
    <definedName name="parcial___7">"HOJA1"</definedName>
    <definedName name="parcial___8">"HOJA1"</definedName>
    <definedName name="parcial___9">"HOJA1"</definedName>
    <definedName name="parillapisopvcroscada2">#REF!</definedName>
    <definedName name="paroi" localSheetId="0" hidden="1">#REF!</definedName>
    <definedName name="paroi" hidden="1">#REF!</definedName>
    <definedName name="Parque.Infantil" localSheetId="0">#REF!</definedName>
    <definedName name="Parque.Infantil">#REF!</definedName>
    <definedName name="PARQUEO" localSheetId="0">#REF!</definedName>
    <definedName name="PARQUEO">#REF!</definedName>
    <definedName name="PArrastre2">#REF!</definedName>
    <definedName name="Parrastre3">#REF!</definedName>
    <definedName name="PArrastre4">#REF!</definedName>
    <definedName name="Parrilla4">#REF!</definedName>
    <definedName name="parrillapisoalum412">#REF!</definedName>
    <definedName name="parte.electrica" localSheetId="0">#REF!</definedName>
    <definedName name="parte.electrica">#REF!</definedName>
    <definedName name="PARTIDA" localSheetId="0">#REF!</definedName>
    <definedName name="PARTIDA">#REF!</definedName>
    <definedName name="PARTIDANUEVA" localSheetId="0">#REF!</definedName>
    <definedName name="PARTIDANUEVA">#REF!</definedName>
    <definedName name="partidaPresupuesto">#REF!</definedName>
    <definedName name="Partidas" localSheetId="0">#REF!</definedName>
    <definedName name="Partidas">#REF!</definedName>
    <definedName name="partinuevas" localSheetId="0">#REF!</definedName>
    <definedName name="partinuevas">#REF!</definedName>
    <definedName name="pasadoresAH15puntales">#REF!</definedName>
    <definedName name="PASAJES" localSheetId="0">#REF!</definedName>
    <definedName name="PASAJES">#REF!</definedName>
    <definedName name="PASBLAMACANOR14X40X6" localSheetId="0">#REF!</definedName>
    <definedName name="PASBLAMACANOR14X40X6">#REF!</definedName>
    <definedName name="PASC8" localSheetId="0">#REF!</definedName>
    <definedName name="PASC8">#REF!</definedName>
    <definedName name="pave2" localSheetId="0">#REF!</definedName>
    <definedName name="pave2">#REF!</definedName>
    <definedName name="pavent2" localSheetId="0">#REF!</definedName>
    <definedName name="pavent2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a">#REF!</definedName>
    <definedName name="Payment_Date" localSheetId="0">DATE(YEAR('LC-Presupuesto Mercado MGf'!Loan_Start),MONTH('LC-Presupuesto Mercado MGf'!Loan_Start)+Payment_Number,DAY('LC-Presupuesto Mercado MGf'!Loan_Start))</definedName>
    <definedName name="Payment_Date">DATE(YEAR(Loan_Start),MONTH(Loan_Start)+Payment_Number,DAY(Loan_Start))</definedName>
    <definedName name="Payment_Needed">"Pago necesario"</definedName>
    <definedName name="PBajante2">#REF!</definedName>
    <definedName name="PBajante4">#REF!</definedName>
    <definedName name="PBajante6">#REF!</definedName>
    <definedName name="pbalaustre1" localSheetId="0">#REF!</definedName>
    <definedName name="pbalaustre1">#REF!</definedName>
    <definedName name="pbalaustre2" localSheetId="0">#REF!</definedName>
    <definedName name="pbalaustre2">#REF!</definedName>
    <definedName name="pbalaustre3" localSheetId="0">#REF!</definedName>
    <definedName name="pbalaustre3">#REF!</definedName>
    <definedName name="pbalaustre4" localSheetId="0">#REF!</definedName>
    <definedName name="pbalaustre4">#REF!</definedName>
    <definedName name="pbanerahblanca" localSheetId="0">#REF!</definedName>
    <definedName name="pbanerahblanca">#REF!</definedName>
    <definedName name="pbanerahcolor" localSheetId="0">#REF!</definedName>
    <definedName name="pbanerahcolor">#REF!</definedName>
    <definedName name="PBANERAHFBCA" localSheetId="0">#REF!</definedName>
    <definedName name="PBANERAHFBCA">#REF!</definedName>
    <definedName name="PBANERAHFCOL" localSheetId="0">#REF!</definedName>
    <definedName name="PBANERAHFCOL">#REF!</definedName>
    <definedName name="PBANERALIVBCA" localSheetId="0">#REF!</definedName>
    <definedName name="PBANERALIVBCA">#REF!</definedName>
    <definedName name="PBANERALIVCOL" localSheetId="0">#REF!</definedName>
    <definedName name="PBANERALIVCOL">#REF!</definedName>
    <definedName name="PBANERAPVCBCA" localSheetId="0">#REF!</definedName>
    <definedName name="PBANERAPVCBCA">#REF!</definedName>
    <definedName name="PBANERAPVCCOL" localSheetId="0">#REF!</definedName>
    <definedName name="PBANERAPVCCOL">#REF!</definedName>
    <definedName name="PBañeraLiv">#REF!</definedName>
    <definedName name="PBARRAC12" localSheetId="0">#REF!</definedName>
    <definedName name="PBARRAC12">#REF!</definedName>
    <definedName name="PBARRAC34" localSheetId="0">#REF!</definedName>
    <definedName name="PBARRAC34">#REF!</definedName>
    <definedName name="PBARRAC58" localSheetId="0">#REF!</definedName>
    <definedName name="PBARRAC58">#REF!</definedName>
    <definedName name="PBARRAT10" localSheetId="0">#REF!</definedName>
    <definedName name="PBARRAT10">#REF!</definedName>
    <definedName name="PBARRAT4" localSheetId="0">#REF!</definedName>
    <definedName name="PBARRAT4">#REF!</definedName>
    <definedName name="PBARRAT6" localSheetId="0">#REF!</definedName>
    <definedName name="PBARRAT6">#REF!</definedName>
    <definedName name="PBARRAT7" localSheetId="0">#REF!</definedName>
    <definedName name="PBARRAT7">#REF!</definedName>
    <definedName name="PBidet">#REF!</definedName>
    <definedName name="PBIDETBCO" localSheetId="0">#REF!</definedName>
    <definedName name="PBIDETBCO">#REF!</definedName>
    <definedName name="PBIDETCOL" localSheetId="0">#REF!</definedName>
    <definedName name="PBIDETCOL">#REF!</definedName>
    <definedName name="PBITUPOL25MM5" localSheetId="0">#REF!</definedName>
    <definedName name="PBITUPOL25MM5">#REF!</definedName>
    <definedName name="PBITUPOL3MM10" localSheetId="0">#REF!</definedName>
    <definedName name="PBITUPOL3MM10">#REF!</definedName>
    <definedName name="PBITUPOL4MM510" localSheetId="0">#REF!</definedName>
    <definedName name="PBITUPOL4MM510">#REF!</definedName>
    <definedName name="PBLINTEL6" localSheetId="0">#REF!</definedName>
    <definedName name="PBLINTEL6">#REF!</definedName>
    <definedName name="PBLINTEL6X8X8" localSheetId="0">#REF!</definedName>
    <definedName name="PBLINTEL6X8X8">#REF!</definedName>
    <definedName name="PBLINTEL8X8X8" localSheetId="0">#REF!</definedName>
    <definedName name="PBLINTEL8X8X8">#REF!</definedName>
    <definedName name="PBLOCALPER" localSheetId="0">#REF!</definedName>
    <definedName name="PBLOCALPER">#REF!</definedName>
    <definedName name="PBLOCK10" localSheetId="0">#REF!</definedName>
    <definedName name="PBLOCK10">#REF!</definedName>
    <definedName name="PBLOCK12" localSheetId="0">#REF!</definedName>
    <definedName name="PBLOCK12">#REF!</definedName>
    <definedName name="PBLOCK4" localSheetId="0">#REF!</definedName>
    <definedName name="PBLOCK4">#REF!</definedName>
    <definedName name="PBLOCK4BARRO" localSheetId="0">#REF!</definedName>
    <definedName name="PBLOCK4BARRO">#REF!</definedName>
    <definedName name="PBLOCK5" localSheetId="0">#REF!</definedName>
    <definedName name="PBLOCK5">#REF!</definedName>
    <definedName name="PBLOCK6" localSheetId="0">#REF!</definedName>
    <definedName name="PBLOCK6">#REF!</definedName>
    <definedName name="PBLOCK6BARRO" localSheetId="0">#REF!</definedName>
    <definedName name="PBLOCK6BARRO">#REF!</definedName>
    <definedName name="PBLOCK6DEC" localSheetId="0">#REF!</definedName>
    <definedName name="PBLOCK6DEC">#REF!</definedName>
    <definedName name="PBLOCK6TEX" localSheetId="0">#REF!</definedName>
    <definedName name="PBLOCK6TEX">#REF!</definedName>
    <definedName name="PBLOCK8" localSheetId="0">#REF!</definedName>
    <definedName name="PBLOCK8">#REF!</definedName>
    <definedName name="PBLOCK8BARRO" localSheetId="0">#REF!</definedName>
    <definedName name="PBLOCK8BARRO">#REF!</definedName>
    <definedName name="PBLOCK8DEC" localSheetId="0">#REF!</definedName>
    <definedName name="PBLOCK8DEC">#REF!</definedName>
    <definedName name="PBLOCK8TEX" localSheetId="0">#REF!</definedName>
    <definedName name="PBLOCK8TEX">#REF!</definedName>
    <definedName name="PBLOCKRUST4" localSheetId="0">#REF!</definedName>
    <definedName name="PBLOCKRUST4">#REF!</definedName>
    <definedName name="PBLOCKRUST8" localSheetId="0">#REF!</definedName>
    <definedName name="PBLOCKRUST8">#REF!</definedName>
    <definedName name="PBLOQUETECHO11X20X20GRIS" localSheetId="0">#REF!</definedName>
    <definedName name="PBLOQUETECHO11X20X20GRIS">#REF!</definedName>
    <definedName name="PBLOQUETECHO15X60COLOR" localSheetId="0">#REF!</definedName>
    <definedName name="PBLOQUETECHO15X60COLOR">#REF!</definedName>
    <definedName name="PBLOQUETECHO15X60GRIS" localSheetId="0">#REF!</definedName>
    <definedName name="PBLOQUETECHO15X60GRIS">#REF!</definedName>
    <definedName name="PBLOVIGA6" localSheetId="0">#REF!</definedName>
    <definedName name="PBLOVIGA6">#REF!</definedName>
    <definedName name="PBLOVIGA8" localSheetId="0">#REF!</definedName>
    <definedName name="PBLOVIGA8">#REF!</definedName>
    <definedName name="PBORPAVGPVT" localSheetId="0">#REF!</definedName>
    <definedName name="PBORPAVGPVT">#REF!</definedName>
    <definedName name="PBOTONTIMBRE" localSheetId="0">#REF!</definedName>
    <definedName name="PBOTONTIMBRE">#REF!</definedName>
    <definedName name="PCABASBACANOR" localSheetId="0">#REF!</definedName>
    <definedName name="PCABASBACANOR">#REF!</definedName>
    <definedName name="PCARRETILLA" localSheetId="0">#REF!</definedName>
    <definedName name="PCARRETILLA">#REF!</definedName>
    <definedName name="PCER01" localSheetId="0">#REF!</definedName>
    <definedName name="PCER01">#REF!</definedName>
    <definedName name="PCER02" localSheetId="0">#REF!</definedName>
    <definedName name="PCER02">#REF!</definedName>
    <definedName name="PCER03" localSheetId="0">#REF!</definedName>
    <definedName name="PCER03">#REF!</definedName>
    <definedName name="PCER04" localSheetId="0">#REF!</definedName>
    <definedName name="PCER04">#REF!</definedName>
    <definedName name="PCER05" localSheetId="0">#REF!</definedName>
    <definedName name="PCER05">#REF!</definedName>
    <definedName name="PCER06" localSheetId="0">#REF!</definedName>
    <definedName name="PCER06">#REF!</definedName>
    <definedName name="PCER07" localSheetId="0">#REF!</definedName>
    <definedName name="PCER07">#REF!</definedName>
    <definedName name="PCER08" localSheetId="0">#REF!</definedName>
    <definedName name="PCER08">#REF!</definedName>
    <definedName name="PCER09" localSheetId="0">#REF!</definedName>
    <definedName name="PCER09">#REF!</definedName>
    <definedName name="PCER10" localSheetId="0">#REF!</definedName>
    <definedName name="PCER10">#REF!</definedName>
    <definedName name="PCER11" localSheetId="0">#REF!</definedName>
    <definedName name="PCER11">#REF!</definedName>
    <definedName name="PCER12" localSheetId="0">#REF!</definedName>
    <definedName name="PCER12">#REF!</definedName>
    <definedName name="PCol1">#REF!</definedName>
    <definedName name="PCol112">#REF!</definedName>
    <definedName name="PCol12">#REF!</definedName>
    <definedName name="PCONVARTIE58" localSheetId="0">#REF!</definedName>
    <definedName name="PCONVARTIE58">#REF!</definedName>
    <definedName name="PCOPAF212" localSheetId="0">#REF!</definedName>
    <definedName name="PCOPAF212">#REF!</definedName>
    <definedName name="PCUBO10" localSheetId="0">#REF!</definedName>
    <definedName name="PCUBO10">#REF!</definedName>
    <definedName name="PCUBO8" localSheetId="0">#REF!</definedName>
    <definedName name="PCUBO8">#REF!</definedName>
    <definedName name="PD" localSheetId="0">#REF!</definedName>
    <definedName name="pd">#REF!</definedName>
    <definedName name="PDa" localSheetId="0">#REF!</definedName>
    <definedName name="PDa">#REF!</definedName>
    <definedName name="PdeAgua">#REF!</definedName>
    <definedName name="PDesague2">#REF!</definedName>
    <definedName name="PDesague4">#REF!</definedName>
    <definedName name="PDesagueAp2">#REF!</definedName>
    <definedName name="PDesagueAp4">#REF!</definedName>
    <definedName name="PDesaguePluvial6">#REF!</definedName>
    <definedName name="pdiesel" localSheetId="0">#REF!</definedName>
    <definedName name="pdiesel">#REF!</definedName>
    <definedName name="PDUCHA" localSheetId="0">#REF!</definedName>
    <definedName name="PDUCHA">#REF!</definedName>
    <definedName name="PE" localSheetId="0">#REF!</definedName>
    <definedName name="PE">#REF!</definedName>
    <definedName name="Pedestal.H.V." localSheetId="0">#REF!</definedName>
    <definedName name="Pedestal.H.V.">#REF!</definedName>
    <definedName name="PEDRAPLEN">#REF!</definedName>
    <definedName name="PEDRO" hidden="1">#REF!</definedName>
    <definedName name="pegaceramica" localSheetId="0">#REF!</definedName>
    <definedName name="pegaceramica">#REF!</definedName>
    <definedName name="PEGAR" localSheetId="0">#REF!</definedName>
    <definedName name="PEGAR">#REF!</definedName>
    <definedName name="pegarlo" localSheetId="0">#REF!</definedName>
    <definedName name="pegarlo">#REF!</definedName>
    <definedName name="PEON" localSheetId="0">#REF!</definedName>
    <definedName name="PEON">#REF!</definedName>
    <definedName name="Peón">#REF!</definedName>
    <definedName name="Peon.dia" localSheetId="0">#REF!</definedName>
    <definedName name="Peon.dia">#REF!</definedName>
    <definedName name="Peon_1" localSheetId="0">#REF!</definedName>
    <definedName name="Peon_1">#REF!</definedName>
    <definedName name="Peon_1_10" localSheetId="0">#REF!</definedName>
    <definedName name="Peon_1_10">#REF!</definedName>
    <definedName name="Peon_1_11" localSheetId="0">#REF!</definedName>
    <definedName name="Peon_1_11">#REF!</definedName>
    <definedName name="Peon_1_5" localSheetId="0">#REF!</definedName>
    <definedName name="Peon_1_5">#REF!</definedName>
    <definedName name="Peon_1_6" localSheetId="0">#REF!</definedName>
    <definedName name="Peon_1_6">#REF!</definedName>
    <definedName name="Peon_1_7" localSheetId="0">#REF!</definedName>
    <definedName name="Peon_1_7">#REF!</definedName>
    <definedName name="Peon_1_8" localSheetId="0">#REF!</definedName>
    <definedName name="Peon_1_8">#REF!</definedName>
    <definedName name="Peon_1_9" localSheetId="0">#REF!</definedName>
    <definedName name="Peon_1_9">#REF!</definedName>
    <definedName name="Peon_6" localSheetId="0">#REF!</definedName>
    <definedName name="Peon_6">#REF!</definedName>
    <definedName name="Peon_Colchas" localSheetId="0">#REF!</definedName>
    <definedName name="Peon_Colchas">#REF!</definedName>
    <definedName name="PEON1">#REF!</definedName>
    <definedName name="PEONCARP" localSheetId="0">#REF!</definedName>
    <definedName name="PEONCARP">#REF!</definedName>
    <definedName name="PEONCARP_6" localSheetId="0">#REF!</definedName>
    <definedName name="PEONCARP_6">#REF!</definedName>
    <definedName name="PEONCARP_8" localSheetId="0">#REF!</definedName>
    <definedName name="PEONCARP_8">#REF!</definedName>
    <definedName name="Peones" localSheetId="0">#REF!</definedName>
    <definedName name="Peones">#REF!</definedName>
    <definedName name="Peones_2">#N/A</definedName>
    <definedName name="Peones_3">#N/A</definedName>
    <definedName name="pEOS" localSheetId="0" hidden="1">#REF!</definedName>
    <definedName name="pEOS" hidden="1">#REF!</definedName>
    <definedName name="PERFIL_CUADRADO_34" localSheetId="0">#REF!</definedName>
    <definedName name="PERFIL_CUADRADO_34">#REF!</definedName>
    <definedName name="PERFIL4X4" localSheetId="0">#REF!</definedName>
    <definedName name="PERFIL4X4">#REF!</definedName>
    <definedName name="Perforaciones12">#REF!</definedName>
    <definedName name="Pergolado.9pies" localSheetId="0">#REF!</definedName>
    <definedName name="Pergolado.9pies">#REF!</definedName>
    <definedName name="pergolado.area.piscina" localSheetId="0">#REF!</definedName>
    <definedName name="pergolado.area.piscina">#REF!</definedName>
    <definedName name="Pergolado.Madera" localSheetId="0">#REF!</definedName>
    <definedName name="Pergolado.Madera">#REF!</definedName>
    <definedName name="PERI" localSheetId="0">#REF!</definedName>
    <definedName name="PERI">#REF!</definedName>
    <definedName name="periche" localSheetId="0">#REF!</definedName>
    <definedName name="periche">#REF!</definedName>
    <definedName name="Periodo1" localSheetId="0">#REF!</definedName>
    <definedName name="Periodo1">#REF!</definedName>
    <definedName name="Periodo10" localSheetId="0">#REF!</definedName>
    <definedName name="Periodo10">#REF!</definedName>
    <definedName name="Periodo2" localSheetId="0">#REF!</definedName>
    <definedName name="Periodo2">#REF!</definedName>
    <definedName name="Periodo3" localSheetId="0">#REF!</definedName>
    <definedName name="Periodo3">#REF!</definedName>
    <definedName name="Periodo4" localSheetId="0">#REF!</definedName>
    <definedName name="Periodo4">#REF!</definedName>
    <definedName name="Periodo5" localSheetId="0">#REF!</definedName>
    <definedName name="Periodo5">#REF!</definedName>
    <definedName name="Periodo6" localSheetId="0">#REF!</definedName>
    <definedName name="Periodo6">#REF!</definedName>
    <definedName name="Periodo7" localSheetId="0">#REF!</definedName>
    <definedName name="Periodo7">#REF!</definedName>
    <definedName name="Periodo8" localSheetId="0">#REF!</definedName>
    <definedName name="Periodo8">#REF!</definedName>
    <definedName name="Periodo9" localSheetId="0">#REF!</definedName>
    <definedName name="Periodo9">#REF!</definedName>
    <definedName name="Pernos" localSheetId="0">#REF!</definedName>
    <definedName name="Pernos">#REF!</definedName>
    <definedName name="Pernos_2">"$#REF!.$B$68"</definedName>
    <definedName name="Pernos_3">"$#REF!.$B$68"</definedName>
    <definedName name="Pernos_6" localSheetId="0">#REF!</definedName>
    <definedName name="Pernos_6">#REF!</definedName>
    <definedName name="Pernos_8" localSheetId="0">#REF!</definedName>
    <definedName name="Pernos_8">#REF!</definedName>
    <definedName name="pero" localSheetId="0" hidden="1">#REF!</definedName>
    <definedName name="pero" hidden="1">#REF!</definedName>
    <definedName name="perot" hidden="1">#REF!</definedName>
    <definedName name="pescalera1" localSheetId="0">#REF!</definedName>
    <definedName name="pescalera1">#REF!</definedName>
    <definedName name="pescalera2" localSheetId="0">#REF!</definedName>
    <definedName name="pescalera2">#REF!</definedName>
    <definedName name="pescalera3" localSheetId="0">#REF!</definedName>
    <definedName name="pescalera3">#REF!</definedName>
    <definedName name="PESCOBAPLASTICA" localSheetId="0">#REF!</definedName>
    <definedName name="PESCOBAPLASTICA">#REF!</definedName>
    <definedName name="peseuro" localSheetId="0">#REF!</definedName>
    <definedName name="peseuro">#REF!</definedName>
    <definedName name="PESO" localSheetId="0">#REF!</definedName>
    <definedName name="PESO">#REF!</definedName>
    <definedName name="pesoportico" localSheetId="0">#REF!</definedName>
    <definedName name="pesoportico">#REF!</definedName>
    <definedName name="pesoportico_1">"$#REF!.$H$61"</definedName>
    <definedName name="pesoportico_2" localSheetId="0">#REF!</definedName>
    <definedName name="pesoportico_2">#REF!</definedName>
    <definedName name="pesoportico_3" localSheetId="0">#REF!</definedName>
    <definedName name="pesoportico_3">#REF!</definedName>
    <definedName name="PESTILLO" localSheetId="0">#REF!</definedName>
    <definedName name="PESTILLO">#REF!</definedName>
    <definedName name="PFECHA" localSheetId="0">#REF!</definedName>
    <definedName name="PFECHA">#REF!</definedName>
    <definedName name="pfraguache2" localSheetId="0">#REF!</definedName>
    <definedName name="pfraguache2">#REF!</definedName>
    <definedName name="pfraguache3" localSheetId="0">#REF!</definedName>
    <definedName name="pfraguache3">#REF!</definedName>
    <definedName name="pfraguache4" localSheetId="0">#REF!</definedName>
    <definedName name="pfraguache4">#REF!</definedName>
    <definedName name="PFREGADERO1" localSheetId="0">#REF!</definedName>
    <definedName name="PFREGADERO1">#REF!</definedName>
    <definedName name="PFREGADERO2" localSheetId="0">#REF!</definedName>
    <definedName name="PFREGADERO2">#REF!</definedName>
    <definedName name="Pfregadero2inox">#REF!</definedName>
    <definedName name="pfregaderodoble" localSheetId="0">#REF!</definedName>
    <definedName name="pfregaderodoble">#REF!</definedName>
    <definedName name="PGLOBO6" localSheetId="0">#REF!</definedName>
    <definedName name="PGLOBO6">#REF!</definedName>
    <definedName name="PGRAMAR3030" localSheetId="0">#REF!</definedName>
    <definedName name="PGRAMAR3030">#REF!</definedName>
    <definedName name="PGRAMAR4040" localSheetId="0">#REF!</definedName>
    <definedName name="PGRAMAR4040">#REF!</definedName>
    <definedName name="PGRANITO30BCO" localSheetId="0">#REF!</definedName>
    <definedName name="PGRANITO30BCO">#REF!</definedName>
    <definedName name="PGRANITO30GRIS" localSheetId="0">#REF!</definedName>
    <definedName name="PGRANITO30GRIS">#REF!</definedName>
    <definedName name="PGRANITO40BCO" localSheetId="0">#REF!</definedName>
    <definedName name="PGRANITO40BCO">#REF!</definedName>
    <definedName name="PGRANITO40GRIS" localSheetId="0">#REF!</definedName>
    <definedName name="PGRANITO40GRIS">#REF!</definedName>
    <definedName name="PGRANITOBOTICELLI40BCO" localSheetId="0">#REF!</definedName>
    <definedName name="PGRANITOBOTICELLI40BCO">#REF!</definedName>
    <definedName name="PGRANITOBOTICELLI40COL" localSheetId="0">#REF!</definedName>
    <definedName name="PGRANITOBOTICELLI40COL">#REF!</definedName>
    <definedName name="PGRANITOPERROY40" localSheetId="0">#REF!</definedName>
    <definedName name="PGRANITOPERROY40">#REF!</definedName>
    <definedName name="PGRAPA1" localSheetId="0">#REF!</definedName>
    <definedName name="PGRAPA1">#REF!</definedName>
    <definedName name="PHCH23BCO" localSheetId="0">#REF!</definedName>
    <definedName name="PHCH23BCO">#REF!</definedName>
    <definedName name="PHCH23COL" localSheetId="0">#REF!</definedName>
    <definedName name="PHCH23COL">#REF!</definedName>
    <definedName name="PHCH23GRIS" localSheetId="0">#REF!</definedName>
    <definedName name="PHCH23GRIS">#REF!</definedName>
    <definedName name="PHCH4BCO" localSheetId="0">#REF!</definedName>
    <definedName name="PHCH4BCO">#REF!</definedName>
    <definedName name="PHCH4GRIS" localSheetId="0">#REF!</definedName>
    <definedName name="PHCH4GRIS">#REF!</definedName>
    <definedName name="PHCH4VERDE" localSheetId="0">#REF!</definedName>
    <definedName name="PHCH4VERDE">#REF!</definedName>
    <definedName name="PHCHBOTIBCO" localSheetId="0">#REF!</definedName>
    <definedName name="PHCHBOTIBCO">#REF!</definedName>
    <definedName name="PHCHBOTIVERDE" localSheetId="0">#REF!</definedName>
    <definedName name="PHCHBOTIVERDE">#REF!</definedName>
    <definedName name="PHCHGRAMAR" localSheetId="0">#REF!</definedName>
    <definedName name="PHCHGRAMAR">#REF!</definedName>
    <definedName name="PHCHMARAGLPR" localSheetId="0">#REF!</definedName>
    <definedName name="PHCHMARAGLPR">#REF!</definedName>
    <definedName name="PHCHPROYAL" localSheetId="0">#REF!</definedName>
    <definedName name="PHCHPROYAL">#REF!</definedName>
    <definedName name="PHCHSUPERBCO" localSheetId="0">#REF!</definedName>
    <definedName name="PHCHSUPERBCO">#REF!</definedName>
    <definedName name="PHCHSUPERCOL" localSheetId="0">#REF!</definedName>
    <definedName name="PHCHSUPERCOL">#REF!</definedName>
    <definedName name="PHCHSVIBRBCO" localSheetId="0">#REF!</definedName>
    <definedName name="PHCHSVIBRBCO">#REF!</definedName>
    <definedName name="PHCHSVIBRCOL" localSheetId="0">#REF!</definedName>
    <definedName name="PHCHSVIBRCOL">#REF!</definedName>
    <definedName name="PHCHSVIBRGRIS" localSheetId="0">#REF!</definedName>
    <definedName name="PHCHSVIBRGRIS">#REF!</definedName>
    <definedName name="PHCHSVIBRRUSBCO" localSheetId="0">#REF!</definedName>
    <definedName name="PHCHSVIBRRUSBCO">#REF!</definedName>
    <definedName name="PHCHSVIBRRUSCOL" localSheetId="0">#REF!</definedName>
    <definedName name="PHCHSVIBRRUSCOL">#REF!</definedName>
    <definedName name="PHCHSVIBRRUSGRIS" localSheetId="0">#REF!</definedName>
    <definedName name="PHCHSVIBRRUSGRIS">#REF!</definedName>
    <definedName name="PIACRBCA" localSheetId="0">#REF!</definedName>
    <definedName name="PIACRBCA">#REF!</definedName>
    <definedName name="PIACRINT" localSheetId="0">#REF!</definedName>
    <definedName name="PIACRINT">#REF!</definedName>
    <definedName name="PIASC1" localSheetId="0">#REF!</definedName>
    <definedName name="PIASC1">#REF!</definedName>
    <definedName name="piblo3" localSheetId="0">#REF!</definedName>
    <definedName name="piblo3">#REF!</definedName>
    <definedName name="PICER" localSheetId="0">#REF!</definedName>
    <definedName name="PICER">#REF!</definedName>
    <definedName name="PICER33X33" localSheetId="0">#REF!</definedName>
    <definedName name="PICER33X33">#REF!</definedName>
    <definedName name="pico" localSheetId="0">#REF!</definedName>
    <definedName name="PICO">#REF!</definedName>
    <definedName name="PICO_10" localSheetId="0">#REF!</definedName>
    <definedName name="PICO_10">#REF!</definedName>
    <definedName name="PICO_11" localSheetId="0">#REF!</definedName>
    <definedName name="PICO_11">#REF!</definedName>
    <definedName name="PICO_6" localSheetId="0">#REF!</definedName>
    <definedName name="PICO_6">#REF!</definedName>
    <definedName name="PICO_7" localSheetId="0">#REF!</definedName>
    <definedName name="PICO_7">#REF!</definedName>
    <definedName name="PICO_8" localSheetId="0">#REF!</definedName>
    <definedName name="PICO_8">#REF!</definedName>
    <definedName name="PICO_9" localSheetId="0">#REF!</definedName>
    <definedName name="PICO_9">#REF!</definedName>
    <definedName name="pie" localSheetId="0">#REF!</definedName>
    <definedName name="pie">#REF!</definedName>
    <definedName name="PIECON" localSheetId="0">#REF!</definedName>
    <definedName name="PIECON">#REF!</definedName>
    <definedName name="PIEDRA" localSheetId="0">#REF!</definedName>
    <definedName name="PIEDRA">#REF!</definedName>
    <definedName name="PIEDRA_10" localSheetId="0">#REF!</definedName>
    <definedName name="PIEDRA_10">#REF!</definedName>
    <definedName name="PIEDRA_11" localSheetId="0">#REF!</definedName>
    <definedName name="PIEDRA_11">#REF!</definedName>
    <definedName name="PIEDRA_6" localSheetId="0">#REF!</definedName>
    <definedName name="PIEDRA_6">#REF!</definedName>
    <definedName name="PIEDRA_7" localSheetId="0">#REF!</definedName>
    <definedName name="PIEDRA_7">#REF!</definedName>
    <definedName name="PIEDRA_8" localSheetId="0">#REF!</definedName>
    <definedName name="PIEDRA_8">#REF!</definedName>
    <definedName name="PIEDRA_9" localSheetId="0">#REF!</definedName>
    <definedName name="PIEDRA_9">#REF!</definedName>
    <definedName name="Piedra_de_Río" localSheetId="0">#REF!</definedName>
    <definedName name="Piedra_de_Río">#REF!</definedName>
    <definedName name="PIEDRA_GAVIONE_M3" localSheetId="0">#REF!</definedName>
    <definedName name="PIEDRA_GAVIONE_M3">#REF!</definedName>
    <definedName name="PIEDRA_GAVIONES" localSheetId="0">#REF!</definedName>
    <definedName name="PIEDRA_GAVIONES">#REF!</definedName>
    <definedName name="PIEDRA_GAVIONES_10" localSheetId="0">#REF!</definedName>
    <definedName name="PIEDRA_GAVIONES_10">#REF!</definedName>
    <definedName name="PIEDRA_GAVIONES_11" localSheetId="0">#REF!</definedName>
    <definedName name="PIEDRA_GAVIONES_11">#REF!</definedName>
    <definedName name="PIEDRA_GAVIONES_6" localSheetId="0">#REF!</definedName>
    <definedName name="PIEDRA_GAVIONES_6">#REF!</definedName>
    <definedName name="PIEDRA_GAVIONES_7" localSheetId="0">#REF!</definedName>
    <definedName name="PIEDRA_GAVIONES_7">#REF!</definedName>
    <definedName name="PIEDRA_GAVIONES_8" localSheetId="0">#REF!</definedName>
    <definedName name="PIEDRA_GAVIONES_8">#REF!</definedName>
    <definedName name="PIEDRA_GAVIONES_9" localSheetId="0">#REF!</definedName>
    <definedName name="PIEDRA_GAVIONES_9">#REF!</definedName>
    <definedName name="Piedra_para_Encache" localSheetId="0">#REF!</definedName>
    <definedName name="Piedra_para_Encache">#REF!</definedName>
    <definedName name="Piedraparedes">#REF!</definedName>
    <definedName name="PIEDRAS" localSheetId="0">#REF!</definedName>
    <definedName name="PIEDRAS">#REF!</definedName>
    <definedName name="piem" localSheetId="0">#REF!</definedName>
    <definedName name="piem">#REF!</definedName>
    <definedName name="piext1" localSheetId="0">#REF!</definedName>
    <definedName name="piext1">#REF!</definedName>
    <definedName name="piext2" localSheetId="0">#REF!</definedName>
    <definedName name="piext2">#REF!</definedName>
    <definedName name="pilote" localSheetId="0">#REF!</definedName>
    <definedName name="pilote">#REF!</definedName>
    <definedName name="pilotes" localSheetId="0">#REF!</definedName>
    <definedName name="pilotes">#REF!</definedName>
    <definedName name="PImperm">#REF!</definedName>
    <definedName name="pimufac2" localSheetId="0">#REF!</definedName>
    <definedName name="pimufac2">#REF!</definedName>
    <definedName name="PIN_ACR_INT" localSheetId="0">#REF!</definedName>
    <definedName name="PIN_ACR_INT">#REF!</definedName>
    <definedName name="pinacrext2" localSheetId="0">#REF!</definedName>
    <definedName name="pinacrext2">#REF!</definedName>
    <definedName name="pinblo2" localSheetId="0">#REF!</definedName>
    <definedName name="pinblo2">#REF!</definedName>
    <definedName name="PINCOL1" localSheetId="0">#REF!</definedName>
    <definedName name="PINCOL1">#REF!</definedName>
    <definedName name="PINMU1" localSheetId="0">#REF!</definedName>
    <definedName name="PINMU1">#REF!</definedName>
    <definedName name="PINO" localSheetId="0">#REF!</definedName>
    <definedName name="PINO">#REF!</definedName>
    <definedName name="Pino.Americano" localSheetId="0">#REF!</definedName>
    <definedName name="Pino.Americano">#REF!</definedName>
    <definedName name="pino.tratado" localSheetId="0">#REF!</definedName>
    <definedName name="pino.tratado">#REF!</definedName>
    <definedName name="Pino_americano_1_x4_x12__hasta_1_x10_x12__bruto__10_pt" localSheetId="0">#REF!</definedName>
    <definedName name="Pino_americano_1_x4_x12__hasta_1_x10_x12__bruto__10_pt">#REF!</definedName>
    <definedName name="Pino_Bruto_Americano" localSheetId="0">#REF!</definedName>
    <definedName name="Pino_Bruto_Americano">#REF!</definedName>
    <definedName name="pino1x10bruto" localSheetId="0">#REF!</definedName>
    <definedName name="PINO1x10BRUTO">#REF!</definedName>
    <definedName name="pino1x12bruto" localSheetId="0">#REF!</definedName>
    <definedName name="PINO1x12BRUTO">#REF!</definedName>
    <definedName name="PINO1X12BRUTOTRAT" localSheetId="0">#REF!</definedName>
    <definedName name="PINO1X12BRUTOTRAT">#REF!</definedName>
    <definedName name="PINO1X4X12" localSheetId="0">#REF!</definedName>
    <definedName name="PINO1X4X12">#REF!</definedName>
    <definedName name="PINO1x4x12BR" localSheetId="0">#REF!</definedName>
    <definedName name="PINO1x4x12BR">#REF!</definedName>
    <definedName name="PINO1X4X12TRAT" localSheetId="0">#REF!</definedName>
    <definedName name="PINO1X4X12TRAT">#REF!</definedName>
    <definedName name="PINO2X12BRUTO" localSheetId="0">#REF!</definedName>
    <definedName name="PINO2X12BRUTO">#REF!</definedName>
    <definedName name="PINO4X4BRUTO" localSheetId="0">#REF!</definedName>
    <definedName name="PINO4X4BRUTO">#REF!</definedName>
    <definedName name="pinoamaricanobrutop2">#REF!</definedName>
    <definedName name="PINOAME" localSheetId="0">#REF!</definedName>
    <definedName name="PINOAME">#REF!</definedName>
    <definedName name="pinobruto" localSheetId="0">#REF!</definedName>
    <definedName name="pinobruto">#REF!</definedName>
    <definedName name="PINOBRUTO1x4x10" localSheetId="0">#REF!</definedName>
    <definedName name="PINOBRUTO1x4x10">#REF!</definedName>
    <definedName name="PINOBRUTO4x4x12" localSheetId="0">#REF!</definedName>
    <definedName name="PINOBRUTO4x4x12">#REF!</definedName>
    <definedName name="PINOBRUTOTRAT" localSheetId="0">#REF!</definedName>
    <definedName name="PINOBRUTOTRAT">#REF!</definedName>
    <definedName name="PINOBRUTOTRAT1x2x12" localSheetId="0">#REF!</definedName>
    <definedName name="PINOBRUTOTRAT1x2x12">#REF!</definedName>
    <definedName name="PINOBRUTOTRAT1x4x10" localSheetId="0">#REF!</definedName>
    <definedName name="PINOBRUTOTRAT1x4x10">#REF!</definedName>
    <definedName name="PINOBRUTOTRAT2x4x12" localSheetId="0">#REF!</definedName>
    <definedName name="PINOBRUTOTRAT2x4x12">#REF!</definedName>
    <definedName name="PINOBRUTOTRAT4x4x12" localSheetId="0">#REF!</definedName>
    <definedName name="PINOBRUTOTRAT4x4x12">#REF!</definedName>
    <definedName name="PInodoro">#REF!</definedName>
    <definedName name="pinodoroalargadocolor" localSheetId="0">#REF!</definedName>
    <definedName name="pinodoroalargadocolor">#REF!</definedName>
    <definedName name="PINODOROBCOALA" localSheetId="0">#REF!</definedName>
    <definedName name="PINODOROBCOALA">#REF!</definedName>
    <definedName name="PINODOROBCOCORR" localSheetId="0">#REF!</definedName>
    <definedName name="PINODOROBCOCORR">#REF!</definedName>
    <definedName name="PINODOROBCOST" localSheetId="0">#REF!</definedName>
    <definedName name="PINODOROBCOST">#REF!</definedName>
    <definedName name="pinodoroblancoservicio" localSheetId="0">#REF!</definedName>
    <definedName name="pinodoroblancoservicio">#REF!</definedName>
    <definedName name="PINODOROCOLALA" localSheetId="0">#REF!</definedName>
    <definedName name="PINODOROCOLALA">#REF!</definedName>
    <definedName name="PINODOROFLUX" localSheetId="0">#REF!</definedName>
    <definedName name="PINODOROFLUX">#REF!</definedName>
    <definedName name="Pinotrat">#REF!</definedName>
    <definedName name="Pinotrat2">#REF!</definedName>
    <definedName name="pint" localSheetId="0">#REF!</definedName>
    <definedName name="pint">#REF!</definedName>
    <definedName name="pinta">#REF!</definedName>
    <definedName name="PINTACRIEXT" localSheetId="0">#REF!</definedName>
    <definedName name="PINTACRIEXT">#REF!</definedName>
    <definedName name="PINTACRIEXTAND" localSheetId="0">#REF!</definedName>
    <definedName name="PINTACRIEXTAND">#REF!</definedName>
    <definedName name="PINTACRIINT" localSheetId="0">#REF!</definedName>
    <definedName name="PINTACRIINT">#REF!</definedName>
    <definedName name="pintam">#REF!</definedName>
    <definedName name="pinte">#REF!</definedName>
    <definedName name="PINTECO" localSheetId="0">#REF!</definedName>
    <definedName name="PINTECO">#REF!</definedName>
    <definedName name="PINTEPOX" localSheetId="0">#REF!</definedName>
    <definedName name="PINTEPOX">#REF!</definedName>
    <definedName name="PINTERRUPOR1" localSheetId="0">#REF!</definedName>
    <definedName name="PINTERRUPOR1">#REF!</definedName>
    <definedName name="PINTERRUPTOR2" localSheetId="0">#REF!</definedName>
    <definedName name="PINTERRUPTOR2">#REF!</definedName>
    <definedName name="PINTERRUPTOR3" localSheetId="0">#REF!</definedName>
    <definedName name="PINTERRUPTOR3">#REF!</definedName>
    <definedName name="PINTERRUPTOR3VIAS" localSheetId="0">#REF!</definedName>
    <definedName name="PINTERRUPTOR3VIAS">#REF!</definedName>
    <definedName name="PINTERRUPTOR4VIAS" localSheetId="0">#REF!</definedName>
    <definedName name="PINTERRUPTOR4VIAS">#REF!</definedName>
    <definedName name="PINTERRUPTORPILOTO" localSheetId="0">#REF!</definedName>
    <definedName name="PINTERRUPTORPILOTO">#REF!</definedName>
    <definedName name="PINTERRUPTORSEG100A2P" localSheetId="0">#REF!</definedName>
    <definedName name="PINTERRUPTORSEG100A2P">#REF!</definedName>
    <definedName name="PINTERRUPTORSEG30A2P" localSheetId="0">#REF!</definedName>
    <definedName name="PINTERRUPTORSEG30A2P">#REF!</definedName>
    <definedName name="PINTERRUPTORSEG60A2P" localSheetId="0">#REF!</definedName>
    <definedName name="PINTERRUPTORSEG60A2P">#REF!</definedName>
    <definedName name="pinth">#REF!</definedName>
    <definedName name="PINTLACA" localSheetId="0">#REF!</definedName>
    <definedName name="PINTLACA">#REF!</definedName>
    <definedName name="PINTMAN" localSheetId="0">#REF!</definedName>
    <definedName name="PINTMAN">#REF!</definedName>
    <definedName name="PINTMANAND" localSheetId="0">#REF!</definedName>
    <definedName name="PINTMANAND">#REF!</definedName>
    <definedName name="pints">#REF!</definedName>
    <definedName name="PINTSATIN" localSheetId="0">#REF!</definedName>
    <definedName name="PINTSATIN">#REF!</definedName>
    <definedName name="PINTU1" localSheetId="0">#REF!</definedName>
    <definedName name="PINTU1">#REF!</definedName>
    <definedName name="Pintura" localSheetId="0">#REF!</definedName>
    <definedName name="Pintura">#REF!</definedName>
    <definedName name="Pintura.Aceite" localSheetId="0">#REF!</definedName>
    <definedName name="Pintura.Aceite">#REF!</definedName>
    <definedName name="Pintura.aceite.pared" localSheetId="0">#REF!</definedName>
    <definedName name="Pintura.aceite.pared">#REF!</definedName>
    <definedName name="Pintura.Acrilica.Bca.MA" localSheetId="0">#REF!</definedName>
    <definedName name="Pintura.Acrilica.Bca.MA">#REF!</definedName>
    <definedName name="Pintura.Acrilica.Ma" localSheetId="0">#REF!</definedName>
    <definedName name="Pintura.Acrilica.Ma">#REF!</definedName>
    <definedName name="Pintura.Acrilica.preparada.MA" localSheetId="0">#REF!</definedName>
    <definedName name="Pintura.Acrilica.preparada.MA">#REF!</definedName>
    <definedName name="Pintura.Eco.Pupolar" localSheetId="0">#REF!</definedName>
    <definedName name="Pintura.Eco.Pupolar">#REF!</definedName>
    <definedName name="Pintura.Epóxica" localSheetId="0">#REF!</definedName>
    <definedName name="Pintura.Epóxica">#REF!</definedName>
    <definedName name="Pintura.epoxica.piscina" localSheetId="0">#REF!</definedName>
    <definedName name="Pintura.epoxica.piscina">#REF!</definedName>
    <definedName name="Pintura.Epoxica.Popular.MA" localSheetId="0">#REF!</definedName>
    <definedName name="Pintura.Epoxica.Popular.MA">#REF!</definedName>
    <definedName name="pintura.man.puertas" localSheetId="0">#REF!</definedName>
    <definedName name="pintura.man.puertas">#REF!</definedName>
    <definedName name="pintura.mant.puertas" localSheetId="0">#REF!</definedName>
    <definedName name="pintura.mant.puertas">#REF!</definedName>
    <definedName name="Pintura.Pared.Exteriores" localSheetId="0">#REF!</definedName>
    <definedName name="Pintura.Pared.Exteriores">#REF!</definedName>
    <definedName name="Pintura.pared.Interior" localSheetId="0">#REF!</definedName>
    <definedName name="Pintura.pared.Interior">#REF!</definedName>
    <definedName name="pintura.sobre.clavot" localSheetId="0">#REF!</definedName>
    <definedName name="pintura.sobre.clavot">#REF!</definedName>
    <definedName name="Pintura.techo" localSheetId="0">#REF!</definedName>
    <definedName name="Pintura.techo">#REF!</definedName>
    <definedName name="PINTURA_ACR_COLOR_PREPARADO" localSheetId="0">#REF!</definedName>
    <definedName name="PINTURA_ACR_COLOR_PREPARADO">#REF!</definedName>
    <definedName name="PINTURA_ACR_COLOR_PREPARADO_10" localSheetId="0">#REF!</definedName>
    <definedName name="PINTURA_ACR_COLOR_PREPARADO_10">#REF!</definedName>
    <definedName name="PINTURA_ACR_COLOR_PREPARADO_11" localSheetId="0">#REF!</definedName>
    <definedName name="PINTURA_ACR_COLOR_PREPARADO_11">#REF!</definedName>
    <definedName name="PINTURA_ACR_COLOR_PREPARADO_6" localSheetId="0">#REF!</definedName>
    <definedName name="PINTURA_ACR_COLOR_PREPARADO_6">#REF!</definedName>
    <definedName name="PINTURA_ACR_COLOR_PREPARADO_7" localSheetId="0">#REF!</definedName>
    <definedName name="PINTURA_ACR_COLOR_PREPARADO_7">#REF!</definedName>
    <definedName name="PINTURA_ACR_COLOR_PREPARADO_8" localSheetId="0">#REF!</definedName>
    <definedName name="PINTURA_ACR_COLOR_PREPARADO_8">#REF!</definedName>
    <definedName name="PINTURA_ACR_COLOR_PREPARADO_9" localSheetId="0">#REF!</definedName>
    <definedName name="PINTURA_ACR_COLOR_PREPARADO_9">#REF!</definedName>
    <definedName name="PINTURA_ACR_EXT" localSheetId="0">#REF!</definedName>
    <definedName name="PINTURA_ACR_EXT">#REF!</definedName>
    <definedName name="PINTURA_ACR_EXT_10" localSheetId="0">#REF!</definedName>
    <definedName name="PINTURA_ACR_EXT_10">#REF!</definedName>
    <definedName name="PINTURA_ACR_EXT_11" localSheetId="0">#REF!</definedName>
    <definedName name="PINTURA_ACR_EXT_11">#REF!</definedName>
    <definedName name="PINTURA_ACR_EXT_6" localSheetId="0">#REF!</definedName>
    <definedName name="PINTURA_ACR_EXT_6">#REF!</definedName>
    <definedName name="PINTURA_ACR_EXT_7" localSheetId="0">#REF!</definedName>
    <definedName name="PINTURA_ACR_EXT_7">#REF!</definedName>
    <definedName name="PINTURA_ACR_EXT_8" localSheetId="0">#REF!</definedName>
    <definedName name="PINTURA_ACR_EXT_8">#REF!</definedName>
    <definedName name="PINTURA_ACR_EXT_9" localSheetId="0">#REF!</definedName>
    <definedName name="PINTURA_ACR_EXT_9">#REF!</definedName>
    <definedName name="PINTURA_ACR_INT" localSheetId="0">#REF!</definedName>
    <definedName name="PINTURA_ACR_INT">#REF!</definedName>
    <definedName name="PINTURA_ACR_INT_10" localSheetId="0">#REF!</definedName>
    <definedName name="PINTURA_ACR_INT_10">#REF!</definedName>
    <definedName name="PINTURA_ACR_INT_11" localSheetId="0">#REF!</definedName>
    <definedName name="PINTURA_ACR_INT_11">#REF!</definedName>
    <definedName name="PINTURA_ACR_INT_6" localSheetId="0">#REF!</definedName>
    <definedName name="PINTURA_ACR_INT_6">#REF!</definedName>
    <definedName name="PINTURA_ACR_INT_7" localSheetId="0">#REF!</definedName>
    <definedName name="PINTURA_ACR_INT_7">#REF!</definedName>
    <definedName name="PINTURA_ACR_INT_8" localSheetId="0">#REF!</definedName>
    <definedName name="PINTURA_ACR_INT_8">#REF!</definedName>
    <definedName name="PINTURA_ACR_INT_9" localSheetId="0">#REF!</definedName>
    <definedName name="PINTURA_ACR_INT_9">#REF!</definedName>
    <definedName name="PINTURA_ACRILICA_NOPAÑETE">#REF!</definedName>
    <definedName name="PINTURA_BASE" localSheetId="0">#REF!</definedName>
    <definedName name="PINTURA_BASE">#REF!</definedName>
    <definedName name="PINTURA_BASE_10" localSheetId="0">#REF!</definedName>
    <definedName name="PINTURA_BASE_10">#REF!</definedName>
    <definedName name="PINTURA_BASE_11" localSheetId="0">#REF!</definedName>
    <definedName name="PINTURA_BASE_11">#REF!</definedName>
    <definedName name="PINTURA_BASE_6" localSheetId="0">#REF!</definedName>
    <definedName name="PINTURA_BASE_6">#REF!</definedName>
    <definedName name="PINTURA_BASE_7" localSheetId="0">#REF!</definedName>
    <definedName name="PINTURA_BASE_7">#REF!</definedName>
    <definedName name="PINTURA_BASE_8" localSheetId="0">#REF!</definedName>
    <definedName name="PINTURA_BASE_8">#REF!</definedName>
    <definedName name="PINTURA_BASE_9" localSheetId="0">#REF!</definedName>
    <definedName name="PINTURA_BASE_9">#REF!</definedName>
    <definedName name="Pintura_Epóxica_Popular" localSheetId="0">#REF!</definedName>
    <definedName name="Pintura_Epóxica_Popular">#REF!</definedName>
    <definedName name="Pintura_Epóxica_Popular_2">#N/A</definedName>
    <definedName name="Pintura_Epóxica_Popular_3">#N/A</definedName>
    <definedName name="PINTURA_MANTENIMIENTO" localSheetId="0">#REF!</definedName>
    <definedName name="PINTURA_MANTENIMIENTO">#REF!</definedName>
    <definedName name="PINTURA_MANTENIMIENTO_10" localSheetId="0">#REF!</definedName>
    <definedName name="PINTURA_MANTENIMIENTO_10">#REF!</definedName>
    <definedName name="PINTURA_MANTENIMIENTO_11" localSheetId="0">#REF!</definedName>
    <definedName name="PINTURA_MANTENIMIENTO_11">#REF!</definedName>
    <definedName name="PINTURA_MANTENIMIENTO_6" localSheetId="0">#REF!</definedName>
    <definedName name="PINTURA_MANTENIMIENTO_6">#REF!</definedName>
    <definedName name="PINTURA_MANTENIMIENTO_7" localSheetId="0">#REF!</definedName>
    <definedName name="PINTURA_MANTENIMIENTO_7">#REF!</definedName>
    <definedName name="PINTURA_MANTENIMIENTO_8" localSheetId="0">#REF!</definedName>
    <definedName name="PINTURA_MANTENIMIENTO_8">#REF!</definedName>
    <definedName name="PINTURA_MANTENIMIENTO_9" localSheetId="0">#REF!</definedName>
    <definedName name="PINTURA_MANTENIMIENTO_9">#REF!</definedName>
    <definedName name="PINTURA_OXIDO_ROJO" localSheetId="0">#REF!</definedName>
    <definedName name="PINTURA_OXIDO_ROJO">#REF!</definedName>
    <definedName name="PINTURA_OXIDO_ROJO_10" localSheetId="0">#REF!</definedName>
    <definedName name="PINTURA_OXIDO_ROJO_10">#REF!</definedName>
    <definedName name="PINTURA_OXIDO_ROJO_11" localSheetId="0">#REF!</definedName>
    <definedName name="PINTURA_OXIDO_ROJO_11">#REF!</definedName>
    <definedName name="PINTURA_OXIDO_ROJO_6" localSheetId="0">#REF!</definedName>
    <definedName name="PINTURA_OXIDO_ROJO_6">#REF!</definedName>
    <definedName name="PINTURA_OXIDO_ROJO_7" localSheetId="0">#REF!</definedName>
    <definedName name="PINTURA_OXIDO_ROJO_7">#REF!</definedName>
    <definedName name="PINTURA_OXIDO_ROJO_8" localSheetId="0">#REF!</definedName>
    <definedName name="PINTURA_OXIDO_ROJO_8">#REF!</definedName>
    <definedName name="PINTURA_OXIDO_ROJO_9" localSheetId="0">#REF!</definedName>
    <definedName name="PINTURA_OXIDO_ROJO_9">#REF!</definedName>
    <definedName name="pinturaacriliagls">#REF!</definedName>
    <definedName name="PINTURAACRILICA">#REF!</definedName>
    <definedName name="PINTURAACRILICAAND" localSheetId="0">#REF!</definedName>
    <definedName name="PINTURAACRILICAAND">#REF!</definedName>
    <definedName name="pinturaaluminiomallaciclonica">#REF!</definedName>
    <definedName name="pinturaantihongo">#REF!</definedName>
    <definedName name="pinturaantioxidante">#REF!</definedName>
    <definedName name="PINTURAECONOTE" localSheetId="0">#REF!</definedName>
    <definedName name="PINTURAECONOTE">#REF!</definedName>
    <definedName name="PINTURALACA" localSheetId="0">#REF!</definedName>
    <definedName name="PINTURALACA">#REF!</definedName>
    <definedName name="PINTURAMANT" localSheetId="0">#REF!</definedName>
    <definedName name="PINTURAMANT">#REF!</definedName>
    <definedName name="PINTURAMANTAND" localSheetId="0">#REF!</definedName>
    <definedName name="PINTURAMANTAND">#REF!</definedName>
    <definedName name="PINTURAS" localSheetId="0">#REF!</definedName>
    <definedName name="PINTURAS">#REF!</definedName>
    <definedName name="PINTURASEMIG">#REF!</definedName>
    <definedName name="PINTURASEMIGAND" localSheetId="0">#REF!</definedName>
    <definedName name="PINTURASEMIGAND">#REF!</definedName>
    <definedName name="PINTURASEMIGLOSS" localSheetId="0">#REF!</definedName>
    <definedName name="PINTURASEMIGLOSS">#REF!</definedName>
    <definedName name="pinturasemiglossgl">#REF!</definedName>
    <definedName name="Pinturat" localSheetId="0">#REF!</definedName>
    <definedName name="Pinturat">#REF!</definedName>
    <definedName name="PINTURATRAFICO" localSheetId="0">#REF!</definedName>
    <definedName name="PINTURATRAFICO">#REF!</definedName>
    <definedName name="PIPORC30X30" localSheetId="0">#REF!</definedName>
    <definedName name="PIPORC30X30">#REF!</definedName>
    <definedName name="pipu2" localSheetId="0">#REF!</definedName>
    <definedName name="pipu2">#REF!</definedName>
    <definedName name="pipu3" localSheetId="0">#REF!</definedName>
    <definedName name="pipu3">#REF!</definedName>
    <definedName name="pipu3y" localSheetId="0">#REF!</definedName>
    <definedName name="pipu3y">#REF!</definedName>
    <definedName name="pipue2" localSheetId="0">#REF!</definedName>
    <definedName name="pipue2">#REF!</definedName>
    <definedName name="Piscina" localSheetId="0">#REF!</definedName>
    <definedName name="Piscina">#REF!</definedName>
    <definedName name="Piscina.Crhist" localSheetId="0">#REF!</definedName>
    <definedName name="Piscina.Crhist">#REF!</definedName>
    <definedName name="Piscina.Losa.Fondo" localSheetId="0">#REF!</definedName>
    <definedName name="Piscina.Losa.Fondo">#REF!</definedName>
    <definedName name="Piscina.Muro" localSheetId="0">#REF!</definedName>
    <definedName name="Piscina.Muro">#REF!</definedName>
    <definedName name="PiscinaKurt" localSheetId="0">#REF!</definedName>
    <definedName name="PiscinaKurt">#REF!</definedName>
    <definedName name="Pisntura.Piscina" localSheetId="0">#REF!</definedName>
    <definedName name="Pisntura.Piscina">#REF!</definedName>
    <definedName name="Piso.Baldosin30x60" localSheetId="0">#REF!</definedName>
    <definedName name="Piso.Baldosin30x60">#REF!</definedName>
    <definedName name="Piso.Ceram" localSheetId="0">#REF!</definedName>
    <definedName name="Piso.Ceram">#REF!</definedName>
    <definedName name="Piso.Ceram.Blanca.20x20" localSheetId="0">#REF!</definedName>
    <definedName name="Piso.Ceram.Blanca.20x20">#REF!</definedName>
    <definedName name="Piso.Ceram.Boston" localSheetId="0">#REF!</definedName>
    <definedName name="Piso.Ceram.Boston">#REF!</definedName>
    <definedName name="Piso.Ceram.Etrusco.30x30" localSheetId="0">#REF!</definedName>
    <definedName name="Piso.Ceram.Etrusco.30x30">#REF!</definedName>
    <definedName name="Piso.Ceram.Gres.Piso.Mezc.Antillana" localSheetId="0">#REF!</definedName>
    <definedName name="Piso.Ceram.Gres.Piso.Mezc.Antillana">#REF!</definedName>
    <definedName name="Piso.Ceram.Imperial.Gris" localSheetId="0">#REF!</definedName>
    <definedName name="Piso.Ceram.Imperial.Gris">#REF!</definedName>
    <definedName name="Piso.Ceram.Ines.Gris" localSheetId="0">#REF!</definedName>
    <definedName name="Piso.Ceram.Ines.Gris">#REF!</definedName>
    <definedName name="Piso.Ceram.Nevada.33x33" localSheetId="0">#REF!</definedName>
    <definedName name="Piso.Ceram.Nevada.33x33">#REF!</definedName>
    <definedName name="Piso.Ceram.Serv." localSheetId="0">#REF!</definedName>
    <definedName name="Piso.Ceram.Serv.">#REF!</definedName>
    <definedName name="Piso.Ceram.Ultra.Bco." localSheetId="0">#REF!</definedName>
    <definedName name="Piso.Ceram.Ultra.Bco.">#REF!</definedName>
    <definedName name="Piso.Cerámica" localSheetId="0">#REF!</definedName>
    <definedName name="Piso.Cerámica">#REF!</definedName>
    <definedName name="Piso.Ceramica.A" localSheetId="0">#REF!</definedName>
    <definedName name="Piso.Ceramica.A">#REF!</definedName>
    <definedName name="piso.ceramica.antideslizante" localSheetId="0">#REF!</definedName>
    <definedName name="piso.ceramica.antideslizante">#REF!</definedName>
    <definedName name="Piso.Ceramica.B" localSheetId="0">#REF!</definedName>
    <definedName name="Piso.Ceramica.B">#REF!</definedName>
    <definedName name="Piso.Ceramica.C" localSheetId="0">#REF!</definedName>
    <definedName name="Piso.Ceramica.C">#REF!</definedName>
    <definedName name="Piso.Cerámica.Importada" localSheetId="0">#REF!</definedName>
    <definedName name="Piso.Cerámica.Importada">#REF!</definedName>
    <definedName name="Piso.Cerámica.Mezc.Antillana" localSheetId="0">#REF!</definedName>
    <definedName name="Piso.Cerámica.Mezc.Antillana">#REF!</definedName>
    <definedName name="piso.de.marmol" localSheetId="0">#REF!</definedName>
    <definedName name="piso.de.marmol">#REF!</definedName>
    <definedName name="Piso.Granimarmol" localSheetId="0">#REF!</definedName>
    <definedName name="Piso.Granimarmol">#REF!</definedName>
    <definedName name="Piso.Granito.Blanco" localSheetId="0">#REF!</definedName>
    <definedName name="Piso.Granito.Blanco">#REF!</definedName>
    <definedName name="piso.granito.ext.crema" localSheetId="0">#REF!</definedName>
    <definedName name="piso.granito.ext.crema">#REF!</definedName>
    <definedName name="piso.granito.ext.rosado" localSheetId="0">#REF!</definedName>
    <definedName name="piso.granito.ext.rosado">#REF!</definedName>
    <definedName name="piso.granito.ext.rozado" localSheetId="0">#REF!</definedName>
    <definedName name="piso.granito.ext.rozado">#REF!</definedName>
    <definedName name="Piso.granito.fondo.blanco" localSheetId="0">#REF!</definedName>
    <definedName name="Piso.granito.fondo.blanco">#REF!</definedName>
    <definedName name="Piso.granito.fondo.gris" localSheetId="0">#REF!</definedName>
    <definedName name="Piso.granito.fondo.gris">#REF!</definedName>
    <definedName name="piso.granito.p.exterior.rojo" localSheetId="0">#REF!</definedName>
    <definedName name="piso.granito.p.exterior.rojo">#REF!</definedName>
    <definedName name="piso.granito.p.exterior.rosado" localSheetId="0">#REF!</definedName>
    <definedName name="piso.granito.p.exterior.rosado">#REF!</definedName>
    <definedName name="Piso.Horm.10cm.Sin.Malla" localSheetId="0">#REF!</definedName>
    <definedName name="Piso.Horm.10cm.Sin.Malla">#REF!</definedName>
    <definedName name="Piso.Horm.Estampado" localSheetId="0">#REF!</definedName>
    <definedName name="Piso.Horm.Estampado">#REF!</definedName>
    <definedName name="Piso.loseta.cemento.25x25" localSheetId="0">#REF!</definedName>
    <definedName name="Piso.loseta.cemento.25x25">#REF!</definedName>
    <definedName name="Piso.Madera.Teka" localSheetId="0">#REF!</definedName>
    <definedName name="Piso.Madera.Teka">#REF!</definedName>
    <definedName name="Piso.marmol.A.20x40" localSheetId="0">#REF!</definedName>
    <definedName name="Piso.marmol.A.20x40">#REF!</definedName>
    <definedName name="Piso.marmol.A.40x40" localSheetId="0">#REF!</definedName>
    <definedName name="Piso.marmol.A.40x40">#REF!</definedName>
    <definedName name="Piso.Marmol.B.40x40" localSheetId="0">#REF!</definedName>
    <definedName name="Piso.Marmol.B.40x40">#REF!</definedName>
    <definedName name="piso.marmol.crema" localSheetId="0">#REF!</definedName>
    <definedName name="piso.marmol.crema">#REF!</definedName>
    <definedName name="Piso.Mármol.crema" localSheetId="0">#REF!</definedName>
    <definedName name="Piso.Mármol.crema">#REF!</definedName>
    <definedName name="Piso.marmol.Tipo.B" localSheetId="0">#REF!</definedName>
    <definedName name="Piso.marmol.Tipo.B">#REF!</definedName>
    <definedName name="piso.mosaico.25x25" localSheetId="0">#REF!</definedName>
    <definedName name="piso.mosaico.25x25">#REF!</definedName>
    <definedName name="piso.porcelanato.40x40" localSheetId="0">#REF!</definedName>
    <definedName name="piso.porcelanato.40x40">#REF!</definedName>
    <definedName name="Piso.Quary.Tile" localSheetId="0">#REF!</definedName>
    <definedName name="Piso.Quary.Tile">#REF!</definedName>
    <definedName name="Piso.Vibrazo.Blanco30x30" localSheetId="0">#REF!</definedName>
    <definedName name="Piso.Vibrazo.Blanco30x30">#REF!</definedName>
    <definedName name="piso_asept" localSheetId="0">#REF!</definedName>
    <definedName name="piso_asept">#REF!</definedName>
    <definedName name="PISO_GRANITO_FONDO_BCO" localSheetId="0">#REF!</definedName>
    <definedName name="PISO_GRANITO_FONDO_BCO">#REF!</definedName>
    <definedName name="PISO01" localSheetId="0">#REF!</definedName>
    <definedName name="PISO01">#REF!</definedName>
    <definedName name="PISO09" localSheetId="0">#REF!</definedName>
    <definedName name="PISO09">#REF!</definedName>
    <definedName name="PISOADO50080G" localSheetId="0">#REF!</definedName>
    <definedName name="PISOADO50080G">#REF!</definedName>
    <definedName name="PISOADO50080R" localSheetId="0">#REF!</definedName>
    <definedName name="PISOADO50080R">#REF!</definedName>
    <definedName name="PISOADO511G" localSheetId="0">#REF!</definedName>
    <definedName name="PISOADO511G">#REF!</definedName>
    <definedName name="PISOADO511R" localSheetId="0">#REF!</definedName>
    <definedName name="PISOADO511R">#REF!</definedName>
    <definedName name="PISOADO604G" localSheetId="0">#REF!</definedName>
    <definedName name="PISOADO604G">#REF!</definedName>
    <definedName name="PISOADO604R" localSheetId="0">#REF!</definedName>
    <definedName name="PISOADO604R">#REF!</definedName>
    <definedName name="PISOADOCLAGRIS" localSheetId="0">#REF!</definedName>
    <definedName name="PISOADOCLAGRIS">#REF!</definedName>
    <definedName name="PISOADOCLAQUEM" localSheetId="0">#REF!</definedName>
    <definedName name="PISOADOCLAQUEM">#REF!</definedName>
    <definedName name="PISOADOCLAROJO" localSheetId="0">#REF!</definedName>
    <definedName name="PISOADOCLAROJO">#REF!</definedName>
    <definedName name="PISOADOCOLGRIS" localSheetId="0">#REF!</definedName>
    <definedName name="PISOADOCOLGRIS">#REF!</definedName>
    <definedName name="PISOADOCOLROJO" localSheetId="0">#REF!</definedName>
    <definedName name="PISOADOCOLROJO">#REF!</definedName>
    <definedName name="PISOADOMEDGRIS" localSheetId="0">#REF!</definedName>
    <definedName name="PISOADOMEDGRIS">#REF!</definedName>
    <definedName name="PISOADOMEDQUEM" localSheetId="0">#REF!</definedName>
    <definedName name="PISOADOMEDQUEM">#REF!</definedName>
    <definedName name="PISOADOMEDROJO" localSheetId="0">#REF!</definedName>
    <definedName name="PISOADOMEDROJO">#REF!</definedName>
    <definedName name="pisoasept" localSheetId="0">#REF!</definedName>
    <definedName name="pisoasept">#REF!</definedName>
    <definedName name="PISOCERAMICA">#REF!</definedName>
    <definedName name="pisofro">#REF!</definedName>
    <definedName name="PISOGRA1233030BCO" localSheetId="0">#REF!</definedName>
    <definedName name="PISOGRA1233030BCO">#REF!</definedName>
    <definedName name="PISOGRA1233030GRIS" localSheetId="0">#REF!</definedName>
    <definedName name="PISOGRA1233030GRIS">#REF!</definedName>
    <definedName name="PISOGRA1234040BCO" localSheetId="0">#REF!</definedName>
    <definedName name="PISOGRA1234040BCO">#REF!</definedName>
    <definedName name="PISOGRABOTI4040BCO" localSheetId="0">#REF!</definedName>
    <definedName name="PISOGRABOTI4040BCO">#REF!</definedName>
    <definedName name="PISOGRABOTI4040COL" localSheetId="0">#REF!</definedName>
    <definedName name="PISOGRABOTI4040COL">#REF!</definedName>
    <definedName name="pisogranitoblanco30x30">#REF!</definedName>
    <definedName name="PISOGRAPROY4040" localSheetId="0">#REF!</definedName>
    <definedName name="PISOGRAPROY4040">#REF!</definedName>
    <definedName name="PISOHFV10" localSheetId="0">#REF!</definedName>
    <definedName name="PISOHFV10">#REF!</definedName>
    <definedName name="PISOLADEXAPEQ" localSheetId="0">#REF!</definedName>
    <definedName name="PISOLADEXAPEQ">#REF!</definedName>
    <definedName name="PISOLADFERIAPEQ" localSheetId="0">#REF!</definedName>
    <definedName name="PISOLADFERIAPEQ">#REF!</definedName>
    <definedName name="Pisomosaico">#REF!</definedName>
    <definedName name="PISOMOSROJ2525" localSheetId="0">#REF!</definedName>
    <definedName name="PISOMOSROJ2525">#REF!</definedName>
    <definedName name="PISOPORCELANATO">#REF!</definedName>
    <definedName name="PISOPUL10" localSheetId="0">#REF!</definedName>
    <definedName name="PISOPUL10">#REF!</definedName>
    <definedName name="PISOS" localSheetId="0">#REF!</definedName>
    <definedName name="PISOS">#REF!</definedName>
    <definedName name="PISOS_AN" localSheetId="0">#REF!</definedName>
    <definedName name="PISOS_AN">#REF!</definedName>
    <definedName name="pisos1" localSheetId="0">#REF!</definedName>
    <definedName name="pisos1">#REF!</definedName>
    <definedName name="pisos2" localSheetId="0">#REF!</definedName>
    <definedName name="pisos2">#REF!</definedName>
    <definedName name="pisos3" localSheetId="0">#REF!</definedName>
    <definedName name="pisos3">#REF!</definedName>
    <definedName name="pisos4" localSheetId="0">#REF!</definedName>
    <definedName name="pisos4">#REF!</definedName>
    <definedName name="PITACRILLICA" localSheetId="0">#REF!</definedName>
    <definedName name="PITACRILLICA">#REF!</definedName>
    <definedName name="PITECONOMICA" localSheetId="0">#REF!</definedName>
    <definedName name="PITECONOMICA">#REF!</definedName>
    <definedName name="pitesmalte" localSheetId="0">#REF!</definedName>
    <definedName name="pitesmalte">#REF!</definedName>
    <definedName name="PITMANTENIMIENTO" localSheetId="0">#REF!</definedName>
    <definedName name="PITMANTENIMIENTO">#REF!</definedName>
    <definedName name="pitoxidoverde" localSheetId="0">#REF!</definedName>
    <definedName name="pitoxidoverde">#REF!</definedName>
    <definedName name="PITSATINADA" localSheetId="0">#REF!</definedName>
    <definedName name="PITSATINADA">#REF!</definedName>
    <definedName name="pitsemiglos" localSheetId="0">#REF!</definedName>
    <definedName name="pitsemiglos">#REF!</definedName>
    <definedName name="pive2" localSheetId="0">#REF!</definedName>
    <definedName name="pive2">#REF!</definedName>
    <definedName name="pive3" localSheetId="0">#REF!</definedName>
    <definedName name="pive3">#REF!</definedName>
    <definedName name="pive3y" localSheetId="0">#REF!</definedName>
    <definedName name="pive3y">#REF!</definedName>
    <definedName name="piven2" localSheetId="0">#REF!</definedName>
    <definedName name="piven2">#REF!</definedName>
    <definedName name="Pizarra">#REF!</definedName>
    <definedName name="pl" localSheetId="0">#REF!</definedName>
    <definedName name="PL">#REF!</definedName>
    <definedName name="Placas2" localSheetId="0">#REF!</definedName>
    <definedName name="Placas2">#REF!</definedName>
    <definedName name="placol1">#REF!</definedName>
    <definedName name="PLADRILLO2X2X8" localSheetId="0">#REF!</definedName>
    <definedName name="PLADRILLO2X2X8">#REF!</definedName>
    <definedName name="PLADRILLO2X4X8" localSheetId="0">#REF!</definedName>
    <definedName name="PLADRILLO2X4X8">#REF!</definedName>
    <definedName name="plafon" localSheetId="0">#REF!</definedName>
    <definedName name="plafon">#REF!</definedName>
    <definedName name="plafon.pvc.hache" localSheetId="0">#REF!</definedName>
    <definedName name="plafon.pvc.hache">#REF!</definedName>
    <definedName name="plafon.pvc.varece" localSheetId="0">#REF!</definedName>
    <definedName name="plafon.pvc.varece">#REF!</definedName>
    <definedName name="plafond.antihumeda" localSheetId="0">#REF!</definedName>
    <definedName name="plafond.antihumeda">#REF!</definedName>
    <definedName name="Plafond.PVC" localSheetId="0">#REF!</definedName>
    <definedName name="Plafond.PVC">#REF!</definedName>
    <definedName name="plafond.sheetrock" localSheetId="0">#REF!</definedName>
    <definedName name="plafond.sheetrock">#REF!</definedName>
    <definedName name="plafondasept" localSheetId="0">#REF!</definedName>
    <definedName name="plafondasept">#REF!</definedName>
    <definedName name="PLAJ4040GRI" localSheetId="0">#REF!</definedName>
    <definedName name="PLAJ4040GRI">#REF!</definedName>
    <definedName name="PLAMPARAFLUORES24" localSheetId="0">#REF!</definedName>
    <definedName name="PLAMPARAFLUORES24">#REF!</definedName>
    <definedName name="PLAMPARAFLUORESSUP2TDIFTRANS" localSheetId="0">#REF!</definedName>
    <definedName name="PLAMPARAFLUORESSUP2TDIFTRANS">#REF!</definedName>
    <definedName name="Plancha_de_Plywood_4_x8_x3_4" localSheetId="0">#REF!</definedName>
    <definedName name="Plancha_de_Plywood_4_x8_x3_4">#REF!</definedName>
    <definedName name="Plancha_de_Plywood_4_x8_x3_4_2">#N/A</definedName>
    <definedName name="Plancha_de_Plywood_4_x8_x3_4_3">#N/A</definedName>
    <definedName name="planchaplywood" localSheetId="0">#REF!</definedName>
    <definedName name="planchaplywood">#REF!</definedName>
    <definedName name="Planchuela126" localSheetId="0">#REF!</definedName>
    <definedName name="Planchuela126">#REF!</definedName>
    <definedName name="Planchuela128" localSheetId="0">#REF!</definedName>
    <definedName name="Planchuela128">#REF!</definedName>
    <definedName name="planta.electrica500w" localSheetId="0">#REF!</definedName>
    <definedName name="planta.electrica500w">#REF!</definedName>
    <definedName name="Planta.Tratamiento" localSheetId="0">#REF!</definedName>
    <definedName name="Planta.Tratamiento">#REF!</definedName>
    <definedName name="PLANTA_ELECTRICA" localSheetId="0">#REF!</definedName>
    <definedName name="PLANTA_ELECTRICA">#REF!</definedName>
    <definedName name="PLANTA_ELECTRICA_10" localSheetId="0">#REF!</definedName>
    <definedName name="PLANTA_ELECTRICA_10">#REF!</definedName>
    <definedName name="PLANTA_ELECTRICA_11" localSheetId="0">#REF!</definedName>
    <definedName name="PLANTA_ELECTRICA_11">#REF!</definedName>
    <definedName name="PLANTA_ELECTRICA_6" localSheetId="0">#REF!</definedName>
    <definedName name="PLANTA_ELECTRICA_6">#REF!</definedName>
    <definedName name="PLANTA_ELECTRICA_7" localSheetId="0">#REF!</definedName>
    <definedName name="PLANTA_ELECTRICA_7">#REF!</definedName>
    <definedName name="PLANTA_ELECTRICA_8" localSheetId="0">#REF!</definedName>
    <definedName name="PLANTA_ELECTRICA_8">#REF!</definedName>
    <definedName name="PLANTA_ELECTRICA_9" localSheetId="0">#REF!</definedName>
    <definedName name="PLANTA_ELECTRICA_9">#REF!</definedName>
    <definedName name="Planta_Eléctrica_para_tesado" localSheetId="0">#REF!</definedName>
    <definedName name="Planta_Eléctrica_para_tesado">#REF!</definedName>
    <definedName name="Planta_Eléctrica_para_tesado_2">#N/A</definedName>
    <definedName name="Planta_Eléctrica_para_tesado_3">#N/A</definedName>
    <definedName name="PLANTASELECT" localSheetId="0">#REF!</definedName>
    <definedName name="PLANTASELECT">#REF!</definedName>
    <definedName name="PLANTILLA" localSheetId="0">#REF!</definedName>
    <definedName name="PLANTILLA">#REF!</definedName>
    <definedName name="PLASFONES" localSheetId="0">#REF!</definedName>
    <definedName name="PLASFONES">#REF!</definedName>
    <definedName name="PLASTICO" localSheetId="0">#REF!</definedName>
    <definedName name="PLASTICO">#REF!</definedName>
    <definedName name="PLAT">#REF!</definedName>
    <definedName name="PLATEA">#REF!</definedName>
    <definedName name="Platea.Fundación.Villa" localSheetId="0">#REF!</definedName>
    <definedName name="Platea.Fundación.Villa">#REF!</definedName>
    <definedName name="platea.piscina" localSheetId="0">#REF!</definedName>
    <definedName name="platea.piscina">#REF!</definedName>
    <definedName name="Plato.Acrilico" localSheetId="0">#REF!</definedName>
    <definedName name="Plato.Acrilico">#REF!</definedName>
    <definedName name="PLavadero">#REF!</definedName>
    <definedName name="PLAVADERO1" localSheetId="0">#REF!</definedName>
    <definedName name="PLAVADERO1">#REF!</definedName>
    <definedName name="PLAVADERO2" localSheetId="0">#REF!</definedName>
    <definedName name="PLAVADERO2">#REF!</definedName>
    <definedName name="PLavamanos">#REF!</definedName>
    <definedName name="plavamanosblancoservicio" localSheetId="0">#REF!</definedName>
    <definedName name="plavamanosblancoservicio">#REF!</definedName>
    <definedName name="PLavamanosEmpotrar">#REF!</definedName>
    <definedName name="plavamanosovaladocolor" localSheetId="0">#REF!</definedName>
    <definedName name="plavamanosovaladocolor">#REF!</definedName>
    <definedName name="PLavamanospatas">#REF!</definedName>
    <definedName name="PLAVBCO" localSheetId="0">#REF!</definedName>
    <definedName name="PLAVBCO">#REF!</definedName>
    <definedName name="PLAVBCOPEQ" localSheetId="0">#REF!</definedName>
    <definedName name="PLAVBCOPEQ">#REF!</definedName>
    <definedName name="PLAVCOL" localSheetId="0">#REF!</definedName>
    <definedName name="PLAVCOL">#REF!</definedName>
    <definedName name="PLAVOVABCO" localSheetId="0">#REF!</definedName>
    <definedName name="PLAVOVABCO">#REF!</definedName>
    <definedName name="PLAVOVACOL" localSheetId="0">#REF!</definedName>
    <definedName name="PLAVOVACOL">#REF!</definedName>
    <definedName name="PLAVPEDCOL" localSheetId="0">#REF!</definedName>
    <definedName name="PLAVPEDCOL">#REF!</definedName>
    <definedName name="PLAYELPINAR">#REF!</definedName>
    <definedName name="PLIGADORA2" localSheetId="0">#REF!</definedName>
    <definedName name="PLIGADORA2">#REF!</definedName>
    <definedName name="PLIGADORA2_6" localSheetId="0">#REF!</definedName>
    <definedName name="PLIGADORA2_6">#REF!</definedName>
    <definedName name="PLLAVECHORRO12" localSheetId="0">#REF!</definedName>
    <definedName name="PLLAVECHORRO12">#REF!</definedName>
    <definedName name="PLLAVECHORRO34" localSheetId="0">#REF!</definedName>
    <definedName name="PLLAVECHORRO34">#REF!</definedName>
    <definedName name="PLlaveEmpotrada">#REF!</definedName>
    <definedName name="PLLAVEPASOBOLA1" localSheetId="0">#REF!</definedName>
    <definedName name="PLLAVEPASOBOLA1">#REF!</definedName>
    <definedName name="PLLAVEPASOBOLA112" localSheetId="0">#REF!</definedName>
    <definedName name="PLLAVEPASOBOLA112">#REF!</definedName>
    <definedName name="PLLAVEPASOBOLA12" localSheetId="0">#REF!</definedName>
    <definedName name="PLLAVEPASOBOLA12">#REF!</definedName>
    <definedName name="PLLAVEPASOBOLA2" localSheetId="0">#REF!</definedName>
    <definedName name="PLLAVEPASOBOLA2">#REF!</definedName>
    <definedName name="PLLAVEPASOBOLA212" localSheetId="0">#REF!</definedName>
    <definedName name="PLLAVEPASOBOLA212">#REF!</definedName>
    <definedName name="PLLAVEPASOBOLA3" localSheetId="0">#REF!</definedName>
    <definedName name="PLLAVEPASOBOLA3">#REF!</definedName>
    <definedName name="PLLAVEPASOBOLA34" localSheetId="0">#REF!</definedName>
    <definedName name="PLLAVEPASOBOLA34">#REF!</definedName>
    <definedName name="plmadera1x4" localSheetId="0">#REF!</definedName>
    <definedName name="plmadera1x4">#REF!</definedName>
    <definedName name="plmadera2x4" localSheetId="0">#REF!</definedName>
    <definedName name="plmadera2x4">#REF!</definedName>
    <definedName name="plmadera4x4" localSheetId="0">#REF!</definedName>
    <definedName name="plmadera4x4">#REF!</definedName>
    <definedName name="Plom" localSheetId="0">#REF!</definedName>
    <definedName name="Plom">#REF!</definedName>
    <definedName name="PLOMERIA.GENERAL" localSheetId="0">#REF!</definedName>
    <definedName name="PLOMERIA.GENERAL">#REF!</definedName>
    <definedName name="PLOMERO" localSheetId="0">#REF!</definedName>
    <definedName name="PLOMERO">#REF!</definedName>
    <definedName name="PLOMERO_6" localSheetId="0">#REF!</definedName>
    <definedName name="PLOMERO_6">#REF!</definedName>
    <definedName name="PLOMERO_8" localSheetId="0">#REF!</definedName>
    <definedName name="PLOMERO_8">#REF!</definedName>
    <definedName name="PLOMERO_SOLDADOR" localSheetId="0">#REF!</definedName>
    <definedName name="PLOMERO_SOLDADOR">#REF!</definedName>
    <definedName name="PLOMERO_SOLDADOR_10" localSheetId="0">#REF!</definedName>
    <definedName name="PLOMERO_SOLDADOR_10">#REF!</definedName>
    <definedName name="PLOMERO_SOLDADOR_11" localSheetId="0">#REF!</definedName>
    <definedName name="PLOMERO_SOLDADOR_11">#REF!</definedName>
    <definedName name="PLOMERO_SOLDADOR_6" localSheetId="0">#REF!</definedName>
    <definedName name="PLOMERO_SOLDADOR_6">#REF!</definedName>
    <definedName name="PLOMERO_SOLDADOR_7" localSheetId="0">#REF!</definedName>
    <definedName name="PLOMERO_SOLDADOR_7">#REF!</definedName>
    <definedName name="PLOMERO_SOLDADOR_8" localSheetId="0">#REF!</definedName>
    <definedName name="PLOMERO_SOLDADOR_8">#REF!</definedName>
    <definedName name="PLOMERO_SOLDADOR_9" localSheetId="0">#REF!</definedName>
    <definedName name="PLOMERO_SOLDADOR_9">#REF!</definedName>
    <definedName name="PLOMEROAYUDANTE" localSheetId="0">#REF!</definedName>
    <definedName name="PLOMEROAYUDANTE">#REF!</definedName>
    <definedName name="PLOMEROAYUDANTE_6" localSheetId="0">#REF!</definedName>
    <definedName name="PLOMEROAYUDANTE_6">#REF!</definedName>
    <definedName name="PLOMEROAYUDANTE_8" localSheetId="0">#REF!</definedName>
    <definedName name="PLOMEROAYUDANTE_8">#REF!</definedName>
    <definedName name="PLOMEROOFICIAL" localSheetId="0">#REF!</definedName>
    <definedName name="PLOMEROOFICIAL">#REF!</definedName>
    <definedName name="PLOMEROOFICIAL_6" localSheetId="0">#REF!</definedName>
    <definedName name="PLOMEROOFICIAL_6">#REF!</definedName>
    <definedName name="PLOMEROOFICIAL_8" localSheetId="0">#REF!</definedName>
    <definedName name="PLOMEROOFICIAL_8">#REF!</definedName>
    <definedName name="PLOSABARROEXAGDE" localSheetId="0">#REF!</definedName>
    <definedName name="PLOSABARROEXAGDE">#REF!</definedName>
    <definedName name="PLOSABARROEXAGONALPEQUEÑA" localSheetId="0">#REF!</definedName>
    <definedName name="PLOSABARROEXAGONALPEQUEÑA">#REF!</definedName>
    <definedName name="PLOSABARROFERIAGDE" localSheetId="0">#REF!</definedName>
    <definedName name="PLOSABARROFERIAGDE">#REF!</definedName>
    <definedName name="PLOSABARROFERIAPEQ" localSheetId="0">#REF!</definedName>
    <definedName name="PLOSABARROFERIAPEQ">#REF!</definedName>
    <definedName name="ply" localSheetId="0">#REF!</definedName>
    <definedName name="ply">#REF!</definedName>
    <definedName name="PLYW" localSheetId="0">#REF!</definedName>
    <definedName name="PLYW">#REF!</definedName>
    <definedName name="plywoobrasil" localSheetId="0">#REF!</definedName>
    <definedName name="plywoobrasil">#REF!</definedName>
    <definedName name="Plywood" localSheetId="0">#REF!</definedName>
    <definedName name="PLYWOOD">#REF!</definedName>
    <definedName name="PLYWOOD_34_2CARAS" localSheetId="0">#REF!</definedName>
    <definedName name="PLYWOOD_34_2CARAS">#REF!</definedName>
    <definedName name="PLYWOOD_34_2CARAS_10" localSheetId="0">#REF!</definedName>
    <definedName name="PLYWOOD_34_2CARAS_10">#REF!</definedName>
    <definedName name="PLYWOOD_34_2CARAS_11" localSheetId="0">#REF!</definedName>
    <definedName name="PLYWOOD_34_2CARAS_11">#REF!</definedName>
    <definedName name="PLYWOOD_34_2CARAS_5" localSheetId="0">#REF!</definedName>
    <definedName name="PLYWOOD_34_2CARAS_5">#REF!</definedName>
    <definedName name="PLYWOOD_34_2CARAS_6" localSheetId="0">#REF!</definedName>
    <definedName name="PLYWOOD_34_2CARAS_6">#REF!</definedName>
    <definedName name="PLYWOOD_34_2CARAS_7" localSheetId="0">#REF!</definedName>
    <definedName name="PLYWOOD_34_2CARAS_7">#REF!</definedName>
    <definedName name="PLYWOOD_34_2CARAS_8" localSheetId="0">#REF!</definedName>
    <definedName name="PLYWOOD_34_2CARAS_8">#REF!</definedName>
    <definedName name="PLYWOOD_34_2CARAS_9" localSheetId="0">#REF!</definedName>
    <definedName name="PLYWOOD_34_2CARAS_9">#REF!</definedName>
    <definedName name="Plywood3.4" localSheetId="0">#REF!</definedName>
    <definedName name="Plywood3.4">#REF!</definedName>
    <definedName name="plywood34">#REF!</definedName>
    <definedName name="PM" localSheetId="0">#REF!</definedName>
    <definedName name="PM">#REF!</definedName>
    <definedName name="pmadera2162">#REF!</definedName>
    <definedName name="pmadera2162_8" localSheetId="0">#REF!</definedName>
    <definedName name="pmadera2162_8">#REF!</definedName>
    <definedName name="PMALLA38" localSheetId="0">#REF!</definedName>
    <definedName name="PMALLA38">#REF!</definedName>
    <definedName name="PMALLACAL9HG6" localSheetId="0">#REF!</definedName>
    <definedName name="PMALLACAL9HG6">#REF!</definedName>
    <definedName name="PMALLACAL9HG7" localSheetId="0">#REF!</definedName>
    <definedName name="PMALLACAL9HG7">#REF!</definedName>
    <definedName name="PMES12COLOR" localSheetId="0">#REF!</definedName>
    <definedName name="PMES12COLOR">#REF!</definedName>
    <definedName name="PMES23BCO" localSheetId="0">#REF!</definedName>
    <definedName name="PMES23BCO">#REF!</definedName>
    <definedName name="PMES23GRAVCOL" localSheetId="0">#REF!</definedName>
    <definedName name="PMES23GRAVCOL">#REF!</definedName>
    <definedName name="PMES23GRAVGRIS" localSheetId="0">#REF!</definedName>
    <definedName name="PMES23GRAVGRIS">#REF!</definedName>
    <definedName name="PMES23GRIS" localSheetId="0">#REF!</definedName>
    <definedName name="PMES23GRIS">#REF!</definedName>
    <definedName name="PMES4BCO" localSheetId="0">#REF!</definedName>
    <definedName name="PMES4BCO">#REF!</definedName>
    <definedName name="PMESSUPBCO" localSheetId="0">#REF!</definedName>
    <definedName name="PMESSUPBCO">#REF!</definedName>
    <definedName name="PMezcladoraBaño">#REF!</definedName>
    <definedName name="PMezcladoraLav">#REF!</definedName>
    <definedName name="PMOSAICO25X25ROJO" localSheetId="0">#REF!</definedName>
    <definedName name="PMOSAICO25X25ROJO">#REF!</definedName>
    <definedName name="PMOSAICOGRAVILLA30X30BLANCO" localSheetId="0">#REF!</definedName>
    <definedName name="PMOSAICOGRAVILLA30X30BLANCO">#REF!</definedName>
    <definedName name="PMOSAICOGRAVILLA30X30GRIS" localSheetId="0">#REF!</definedName>
    <definedName name="PMOSAICOGRAVILLA30X30GRIS">#REF!</definedName>
    <definedName name="PMOSAICOGRAVILLA30X30ROJO" localSheetId="0">#REF!</definedName>
    <definedName name="PMOSAICOGRAVILLA30X30ROJO">#REF!</definedName>
    <definedName name="PMOSAICOGRAVILLA30X30SUPERBLANCO" localSheetId="0">#REF!</definedName>
    <definedName name="PMOSAICOGRAVILLA30X30SUPERBLANCO">#REF!</definedName>
    <definedName name="PMOSAICOGRAVILLA30X30SUPERCOLOR" localSheetId="0">#REF!</definedName>
    <definedName name="PMOSAICOGRAVILLA30X30SUPERCOLOR">#REF!</definedName>
    <definedName name="PMOSAICOGRAVILLA30X30SUPERGRIS" localSheetId="0">#REF!</definedName>
    <definedName name="PMOSAICOGRAVILLA30X30SUPERGRIS">#REF!</definedName>
    <definedName name="PNUMERO" localSheetId="0">#REF!</definedName>
    <definedName name="PNUMERO">#REF!</definedName>
    <definedName name="po">#REF!</definedName>
    <definedName name="POA" localSheetId="0">#REF!</definedName>
    <definedName name="POA">#REF!</definedName>
    <definedName name="Poblado.Columnas" localSheetId="0">#REF!</definedName>
    <definedName name="Poblado.Columnas">#REF!</definedName>
    <definedName name="Poblado.Comercial" localSheetId="0">#REF!</definedName>
    <definedName name="Poblado.Comercial">#REF!</definedName>
    <definedName name="Poblado.Zap.Columna" localSheetId="0">#REF!</definedName>
    <definedName name="Poblado.Zap.Columna">#REF!</definedName>
    <definedName name="poiu" hidden="1">#REF!</definedName>
    <definedName name="pol" localSheetId="0">#REF!</definedName>
    <definedName name="pol">#REF!</definedName>
    <definedName name="pold" localSheetId="0">#REF!</definedName>
    <definedName name="pold">#REF!</definedName>
    <definedName name="poli">#REF!</definedName>
    <definedName name="poli2">#REF!</definedName>
    <definedName name="por" localSheetId="0">#REF!</definedName>
    <definedName name="por">#REF!</definedName>
    <definedName name="porcela" localSheetId="0">#REF!</definedName>
    <definedName name="porcela">#REF!</definedName>
    <definedName name="Porcelanato" localSheetId="0">#REF!</definedName>
    <definedName name="Porcelanato">#REF!</definedName>
    <definedName name="Porcelanato30x60" localSheetId="0">#REF!</definedName>
    <definedName name="Porcelanato30x60">#REF!</definedName>
    <definedName name="porcent.herram.equi.asfalto" localSheetId="0">#REF!</definedName>
    <definedName name="porcent.herram.equi.asfalto">#REF!</definedName>
    <definedName name="porcent.herram.equi.mov.tier" localSheetId="0">#REF!</definedName>
    <definedName name="porcent.herram.equi.mov.tier">#REF!</definedName>
    <definedName name="porcent.herram.equi.obra.arte" localSheetId="0">#REF!</definedName>
    <definedName name="porcent.herram.equi.obra.arte">#REF!</definedName>
    <definedName name="porcent.herram.equi.obra.arte.tub" localSheetId="0">#REF!</definedName>
    <definedName name="porcent.herram.equi.obra.arte.tub">#REF!</definedName>
    <definedName name="porcent.mat.gastable" localSheetId="0">#REF!</definedName>
    <definedName name="porcent.mat.gastable">#REF!</definedName>
    <definedName name="porcentaje" localSheetId="0">#REF!</definedName>
    <definedName name="porcentaje">#REF!</definedName>
    <definedName name="porcentaje_2">"$#REF!.$J$12"</definedName>
    <definedName name="porcentaje_3">"$#REF!.$J$12"</definedName>
    <definedName name="porciento" localSheetId="0">#REF!</definedName>
    <definedName name="porciento">#REF!</definedName>
    <definedName name="port" localSheetId="0" hidden="1">#REF!</definedName>
    <definedName name="port" hidden="1">#REF!</definedName>
    <definedName name="PORTACANDADO" localSheetId="0">#REF!</definedName>
    <definedName name="PORTACANDADO">#REF!</definedName>
    <definedName name="post" localSheetId="0">#REF!</definedName>
    <definedName name="post">#REF!</definedName>
    <definedName name="POSTE_HA_25_CUAD" localSheetId="0">#REF!</definedName>
    <definedName name="POSTE_HA_25_CUAD">#REF!</definedName>
    <definedName name="POSTE_HA_25_CUAD_10" localSheetId="0">#REF!</definedName>
    <definedName name="POSTE_HA_25_CUAD_10">#REF!</definedName>
    <definedName name="POSTE_HA_25_CUAD_11" localSheetId="0">#REF!</definedName>
    <definedName name="POSTE_HA_25_CUAD_11">#REF!</definedName>
    <definedName name="POSTE_HA_25_CUAD_6" localSheetId="0">#REF!</definedName>
    <definedName name="POSTE_HA_25_CUAD_6">#REF!</definedName>
    <definedName name="POSTE_HA_25_CUAD_7" localSheetId="0">#REF!</definedName>
    <definedName name="POSTE_HA_25_CUAD_7">#REF!</definedName>
    <definedName name="POSTE_HA_25_CUAD_8" localSheetId="0">#REF!</definedName>
    <definedName name="POSTE_HA_25_CUAD_8">#REF!</definedName>
    <definedName name="POSTE_HA_25_CUAD_9" localSheetId="0">#REF!</definedName>
    <definedName name="POSTE_HA_25_CUAD_9">#REF!</definedName>
    <definedName name="POSTE_HA_30_CUAD" localSheetId="0">#REF!</definedName>
    <definedName name="POSTE_HA_30_CUAD">#REF!</definedName>
    <definedName name="POSTE_HA_30_CUAD_10" localSheetId="0">#REF!</definedName>
    <definedName name="POSTE_HA_30_CUAD_10">#REF!</definedName>
    <definedName name="POSTE_HA_30_CUAD_11" localSheetId="0">#REF!</definedName>
    <definedName name="POSTE_HA_30_CUAD_11">#REF!</definedName>
    <definedName name="POSTE_HA_30_CUAD_6" localSheetId="0">#REF!</definedName>
    <definedName name="POSTE_HA_30_CUAD_6">#REF!</definedName>
    <definedName name="POSTE_HA_30_CUAD_7" localSheetId="0">#REF!</definedName>
    <definedName name="POSTE_HA_30_CUAD_7">#REF!</definedName>
    <definedName name="POSTE_HA_30_CUAD_8" localSheetId="0">#REF!</definedName>
    <definedName name="POSTE_HA_30_CUAD_8">#REF!</definedName>
    <definedName name="POSTE_HA_30_CUAD_9" localSheetId="0">#REF!</definedName>
    <definedName name="POSTE_HA_30_CUAD_9">#REF!</definedName>
    <definedName name="POSTE_HA_35_CUAD" localSheetId="0">#REF!</definedName>
    <definedName name="POSTE_HA_35_CUAD">#REF!</definedName>
    <definedName name="POSTE_HA_35_CUAD_10" localSheetId="0">#REF!</definedName>
    <definedName name="POSTE_HA_35_CUAD_10">#REF!</definedName>
    <definedName name="POSTE_HA_35_CUAD_11" localSheetId="0">#REF!</definedName>
    <definedName name="POSTE_HA_35_CUAD_11">#REF!</definedName>
    <definedName name="POSTE_HA_35_CUAD_6" localSheetId="0">#REF!</definedName>
    <definedName name="POSTE_HA_35_CUAD_6">#REF!</definedName>
    <definedName name="POSTE_HA_35_CUAD_7" localSheetId="0">#REF!</definedName>
    <definedName name="POSTE_HA_35_CUAD_7">#REF!</definedName>
    <definedName name="POSTE_HA_35_CUAD_8" localSheetId="0">#REF!</definedName>
    <definedName name="POSTE_HA_35_CUAD_8">#REF!</definedName>
    <definedName name="POSTE_HA_35_CUAD_9" localSheetId="0">#REF!</definedName>
    <definedName name="POSTE_HA_35_CUAD_9">#REF!</definedName>
    <definedName name="POSTE_HA_40_CUAD" localSheetId="0">#REF!</definedName>
    <definedName name="POSTE_HA_40_CUAD">#REF!</definedName>
    <definedName name="POSTE_HA_40_CUAD_10" localSheetId="0">#REF!</definedName>
    <definedName name="POSTE_HA_40_CUAD_10">#REF!</definedName>
    <definedName name="POSTE_HA_40_CUAD_11" localSheetId="0">#REF!</definedName>
    <definedName name="POSTE_HA_40_CUAD_11">#REF!</definedName>
    <definedName name="POSTE_HA_40_CUAD_6" localSheetId="0">#REF!</definedName>
    <definedName name="POSTE_HA_40_CUAD_6">#REF!</definedName>
    <definedName name="POSTE_HA_40_CUAD_7" localSheetId="0">#REF!</definedName>
    <definedName name="POSTE_HA_40_CUAD_7">#REF!</definedName>
    <definedName name="POSTE_HA_40_CUAD_8" localSheetId="0">#REF!</definedName>
    <definedName name="POSTE_HA_40_CUAD_8">#REF!</definedName>
    <definedName name="POSTE_HA_40_CUAD_9" localSheetId="0">#REF!</definedName>
    <definedName name="POSTE_HA_40_CUAD_9">#REF!</definedName>
    <definedName name="postmagueyal" localSheetId="0">#REF!</definedName>
    <definedName name="postmagueyal">#REF!</definedName>
    <definedName name="POZO10" localSheetId="0">#REF!</definedName>
    <definedName name="POZO10">#REF!</definedName>
    <definedName name="POZO8" localSheetId="0">#REF!</definedName>
    <definedName name="POZO8">#REF!</definedName>
    <definedName name="POZOS" localSheetId="0">#REF!</definedName>
    <definedName name="POZOS">#REF!</definedName>
    <definedName name="PP" localSheetId="0">#REF!</definedName>
    <definedName name="PP">#REF!</definedName>
    <definedName name="PPAL1123CDOB" localSheetId="0">#REF!</definedName>
    <definedName name="PPAL1123CDOB">#REF!</definedName>
    <definedName name="PPAL1123CSENC" localSheetId="0">#REF!</definedName>
    <definedName name="PPAL1123CSENC">#REF!</definedName>
    <definedName name="PPALACUADRADA" localSheetId="0">#REF!</definedName>
    <definedName name="PPALACUADRADA">#REF!</definedName>
    <definedName name="PPALAREDONDA" localSheetId="0">#REF!</definedName>
    <definedName name="PPALAREDONDA">#REF!</definedName>
    <definedName name="PPANEL12A24" localSheetId="0">#REF!</definedName>
    <definedName name="PPANEL12A24">#REF!</definedName>
    <definedName name="PPANEL2A4" localSheetId="0">#REF!</definedName>
    <definedName name="PPANEL2A4">#REF!</definedName>
    <definedName name="PPANEL4A8" localSheetId="0">#REF!</definedName>
    <definedName name="PPANEL4A8">#REF!</definedName>
    <definedName name="PPANEL6A12" localSheetId="0">#REF!</definedName>
    <definedName name="PPANEL6A12">#REF!</definedName>
    <definedName name="PPANEL8A16" localSheetId="0">#REF!</definedName>
    <definedName name="PPANEL8A16">#REF!</definedName>
    <definedName name="PPANRLCON100" localSheetId="0">#REF!</definedName>
    <definedName name="PPANRLCON100">#REF!</definedName>
    <definedName name="PPANRLCON60" localSheetId="0">#REF!</definedName>
    <definedName name="PPANRLCON60">#REF!</definedName>
    <definedName name="PPARAGOMA" localSheetId="0">#REF!</definedName>
    <definedName name="PPARAGOMA">#REF!</definedName>
    <definedName name="PPD" localSheetId="0">#REF!</definedName>
    <definedName name="PPD">#REF!</definedName>
    <definedName name="PPERFIL112X112" localSheetId="0">#REF!</definedName>
    <definedName name="PPERFIL112X112">#REF!</definedName>
    <definedName name="PPERFIL1X1" localSheetId="0">#REF!</definedName>
    <definedName name="PPERFIL1X1">#REF!</definedName>
    <definedName name="PPERFIL1X2" localSheetId="0">#REF!</definedName>
    <definedName name="PPERFIL1X2">#REF!</definedName>
    <definedName name="PPERFIL2X2" localSheetId="0">#REF!</definedName>
    <definedName name="PPERFIL2X2">#REF!</definedName>
    <definedName name="PPERFIL2X3" localSheetId="0">#REF!</definedName>
    <definedName name="PPERFIL2X3">#REF!</definedName>
    <definedName name="PPERFIL2X4" localSheetId="0">#REF!</definedName>
    <definedName name="PPERFIL2X4">#REF!</definedName>
    <definedName name="PPERFIL3X3" localSheetId="0">#REF!</definedName>
    <definedName name="PPERFIL3X3">#REF!</definedName>
    <definedName name="PPERFIL4X4" localSheetId="0">#REF!</definedName>
    <definedName name="PPERFIL4X4">#REF!</definedName>
    <definedName name="PPERFILHG112X112" localSheetId="0">#REF!</definedName>
    <definedName name="PPERFILHG112X112">#REF!</definedName>
    <definedName name="PPERFILHG2X2" localSheetId="0">#REF!</definedName>
    <definedName name="PPERFILHG2X2">#REF!</definedName>
    <definedName name="PPERFILHG2X3" localSheetId="0">#REF!</definedName>
    <definedName name="PPERFILHG2X3">#REF!</definedName>
    <definedName name="PPERFILHG34X34" localSheetId="0">#REF!</definedName>
    <definedName name="PPERFILHG34X34">#REF!</definedName>
    <definedName name="PPIEPAVDGVE25" localSheetId="0">#REF!</definedName>
    <definedName name="PPIEPAVDGVE25">#REF!</definedName>
    <definedName name="PPIEPAVG15" localSheetId="0">#REF!</definedName>
    <definedName name="PPIEPAVG15">#REF!</definedName>
    <definedName name="PPIEPAVG3" localSheetId="0">#REF!</definedName>
    <definedName name="PPIEPAVG3">#REF!</definedName>
    <definedName name="PPINTACRIBCO" localSheetId="0">#REF!</definedName>
    <definedName name="PPINTACRIBCO">#REF!</definedName>
    <definedName name="PPINTACRIEXT" localSheetId="0">#REF!</definedName>
    <definedName name="PPINTACRIEXT">#REF!</definedName>
    <definedName name="PPINTEPOX" localSheetId="0">#REF!</definedName>
    <definedName name="PPINTEPOX">#REF!</definedName>
    <definedName name="PPINTMAN" localSheetId="0">#REF!</definedName>
    <definedName name="PPINTMAN">#REF!</definedName>
    <definedName name="PPLA112X14" localSheetId="0">#REF!</definedName>
    <definedName name="PPLA112X14">#REF!</definedName>
    <definedName name="PPLA12X18" localSheetId="0">#REF!</definedName>
    <definedName name="PPLA12X18">#REF!</definedName>
    <definedName name="PPLA12X316" localSheetId="0">#REF!</definedName>
    <definedName name="PPLA12X316">#REF!</definedName>
    <definedName name="PPLA2X14" localSheetId="0">#REF!</definedName>
    <definedName name="PPLA2X14">#REF!</definedName>
    <definedName name="PPLA34X14" localSheetId="0">#REF!</definedName>
    <definedName name="PPLA34X14">#REF!</definedName>
    <definedName name="PPLA34X316" localSheetId="0">#REF!</definedName>
    <definedName name="PPLA34X316">#REF!</definedName>
    <definedName name="PPLA3X14" localSheetId="0">#REF!</definedName>
    <definedName name="PPLA3X14">#REF!</definedName>
    <definedName name="PPLA4X14" localSheetId="0">#REF!</definedName>
    <definedName name="PPLA4X14">#REF!</definedName>
    <definedName name="ppp">#REF!</definedName>
    <definedName name="PPUERTAENR" localSheetId="0">#REF!</definedName>
    <definedName name="PPUERTAENR">#REF!</definedName>
    <definedName name="PRASTRILLO" localSheetId="0">#REF!</definedName>
    <definedName name="PRASTRILLO">#REF!</definedName>
    <definedName name="Pre" localSheetId="0">#REF!</definedName>
    <definedName name="Pre">#REF!</definedName>
    <definedName name="pre_abrasadera_1.5pulg">#REF!</definedName>
    <definedName name="pre_abrasadera_1pulg">#REF!</definedName>
    <definedName name="pre_abrasadera_2pulg">#REF!</definedName>
    <definedName name="pre_abrasadera_3pulg">#REF!</definedName>
    <definedName name="pre_abrasadera_4pulg">#REF!</definedName>
    <definedName name="pre_asiento_arena" localSheetId="0">#REF!</definedName>
    <definedName name="pre_asiento_arena">#REF!</definedName>
    <definedName name="pre_blocks_6pulg">#REF!</definedName>
    <definedName name="pre_blocks_8pulg">#REF!</definedName>
    <definedName name="pre_bote" localSheetId="0">#REF!</definedName>
    <definedName name="pre_bote">#REF!</definedName>
    <definedName name="pre_colg_0.5pulg" localSheetId="0">#REF!</definedName>
    <definedName name="pre_colg_0.5pulg">#REF!</definedName>
    <definedName name="pre_colg_0.75pulg" localSheetId="0">#REF!</definedName>
    <definedName name="pre_colg_0.75pulg">#REF!</definedName>
    <definedName name="pre_colg_1.5pulg" localSheetId="0">#REF!</definedName>
    <definedName name="pre_colg_1.5pulg">#REF!</definedName>
    <definedName name="pre_colg_1pulg" localSheetId="0">#REF!</definedName>
    <definedName name="pre_colg_1pulg">#REF!</definedName>
    <definedName name="pre_colg_2pulg" localSheetId="0">#REF!</definedName>
    <definedName name="pre_colg_2pulg">#REF!</definedName>
    <definedName name="pre_colg_3pulg" localSheetId="0">#REF!</definedName>
    <definedName name="pre_colg_3pulg">#REF!</definedName>
    <definedName name="pre_colg_4pulg" localSheetId="0">#REF!</definedName>
    <definedName name="pre_colg_4pulg">#REF!</definedName>
    <definedName name="pre_excavacion" localSheetId="0">#REF!</definedName>
    <definedName name="pre_excavacion">#REF!</definedName>
    <definedName name="PRE_FASE_I" localSheetId="0">#REF!</definedName>
    <definedName name="PRE_FASE_I">#REF!</definedName>
    <definedName name="PRE_FASE_I_II" localSheetId="0">#REF!</definedName>
    <definedName name="PRE_FASE_I_II">#REF!</definedName>
    <definedName name="PRE_FASE_II" localSheetId="0">#REF!</definedName>
    <definedName name="PRE_FASE_II">#REF!</definedName>
    <definedName name="pre_fino_fondo">#REF!</definedName>
    <definedName name="pre_hormigon_124" localSheetId="0">#REF!</definedName>
    <definedName name="pre_hormigon_124">#REF!</definedName>
    <definedName name="pre_losa_fondo">#REF!</definedName>
    <definedName name="pre_losa_techo">#REF!</definedName>
    <definedName name="pre_mortero_13">#REF!</definedName>
    <definedName name="pre_mortero_14">#REF!</definedName>
    <definedName name="pre_muro_ha">#REF!</definedName>
    <definedName name="pre_pañete">#REF!</definedName>
    <definedName name="pre_relleno" localSheetId="0">#REF!</definedName>
    <definedName name="pre_relleno">#REF!</definedName>
    <definedName name="pre_sold_pp_0.375pulg">#REF!</definedName>
    <definedName name="pre_sold_pp_0.5pulg">#REF!</definedName>
    <definedName name="pre_sold_pp_0.75pulg">#REF!</definedName>
    <definedName name="pre_sold_pp_1.5pulg">#REF!</definedName>
    <definedName name="pre_sold_pp_1pulg">#REF!</definedName>
    <definedName name="pre_sold_pp_2pulg">#REF!</definedName>
    <definedName name="pre_sold_pp_3pulg">#REF!</definedName>
    <definedName name="pre_sold_pp_4pulg">#REF!</definedName>
    <definedName name="pre_viga_ha">#REF!</definedName>
    <definedName name="PREC._UNITARIO">#N/A</definedName>
    <definedName name="PREC._UNITARIO_6">NA()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" localSheetId="0">#REF!</definedName>
    <definedName name="PRECIO">#REF!</definedName>
    <definedName name="Precio_Unitario">#REF!</definedName>
    <definedName name="Precio1_a2" localSheetId="0">#REF!</definedName>
    <definedName name="Precio1_a2">#REF!</definedName>
    <definedName name="precio2">#REF!</definedName>
    <definedName name="precios" localSheetId="0">#REF!</definedName>
    <definedName name="precios">#REF!</definedName>
    <definedName name="PRECIOS___0">"HOJA1"</definedName>
    <definedName name="precios2">#REF!</definedName>
    <definedName name="PREJASLIV" localSheetId="0">#REF!</definedName>
    <definedName name="PREJASLIV">#REF!</definedName>
    <definedName name="PREJASREF" localSheetId="0">#REF!</definedName>
    <definedName name="PREJASREF">#REF!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liminares" localSheetId="0">#REF!</definedName>
    <definedName name="Preliminares">#REF!</definedName>
    <definedName name="preparacionterreno">#REF!</definedName>
    <definedName name="PREPARARPISO" localSheetId="0">#REF!</definedName>
    <definedName name="PREPARARPISO">#REF!</definedName>
    <definedName name="Prepararsuperficie">#REF!</definedName>
    <definedName name="Pres.actual" localSheetId="0">ROW(#REF!)</definedName>
    <definedName name="Pres.actual">ROW(#REF!)</definedName>
    <definedName name="PRES.COTUI">#REF!</definedName>
    <definedName name="PRES_DESAGUES" localSheetId="0">#REF!</definedName>
    <definedName name="PRES_DESAGUES">#REF!</definedName>
    <definedName name="PRES_ESCALERAS" localSheetId="0">#REF!</definedName>
    <definedName name="PRES_ESCALERAS">#REF!</definedName>
    <definedName name="PRES_FINO" localSheetId="0">#REF!</definedName>
    <definedName name="PRES_FINO">#REF!</definedName>
    <definedName name="PRES_GASTOS" localSheetId="0">#REF!</definedName>
    <definedName name="PRES_GASTOS">#REF!</definedName>
    <definedName name="PRES_HORMIGON" localSheetId="0">#REF!</definedName>
    <definedName name="PRES_HORMIGON">#REF!</definedName>
    <definedName name="PRES_M._TIERRAS" localSheetId="0">#REF!</definedName>
    <definedName name="PRES_M._TIERRAS">#REF!</definedName>
    <definedName name="PRES_MISCEL." localSheetId="0">#REF!</definedName>
    <definedName name="PRES_MISCEL.">#REF!</definedName>
    <definedName name="PRES_MUROS" localSheetId="0">#REF!</definedName>
    <definedName name="PRES_MUROS">#REF!</definedName>
    <definedName name="PRES_OTROS" localSheetId="0">#REF!</definedName>
    <definedName name="PRES_OTROS">#REF!</definedName>
    <definedName name="PRES_PAÑETE" localSheetId="0">#REF!</definedName>
    <definedName name="PRES_PAÑETE">#REF!</definedName>
    <definedName name="PRES_PINTURAS" localSheetId="0">#REF!</definedName>
    <definedName name="PRES_PINTURAS">#REF!</definedName>
    <definedName name="PRES_PISOS" localSheetId="0">#REF!</definedName>
    <definedName name="PRES_PISOS">#REF!</definedName>
    <definedName name="PRES_PLAFONES" localSheetId="0">#REF!</definedName>
    <definedName name="PRES_PLAFONES">#REF!</definedName>
    <definedName name="PRES_REPLANTEO" localSheetId="0">#REF!</definedName>
    <definedName name="PRES_REPLANTEO">#REF!</definedName>
    <definedName name="PRES_REVEST." localSheetId="0">#REF!</definedName>
    <definedName name="PRES_REVEST.">#REF!</definedName>
    <definedName name="PRES_TOTAL" localSheetId="0">#REF!</definedName>
    <definedName name="PRES_TOTAL">#REF!</definedName>
    <definedName name="PRES_VENTANAS" localSheetId="0">#REF!</definedName>
    <definedName name="PRES_VENTANAS">#REF!</definedName>
    <definedName name="prestamo" localSheetId="0">#REF!</definedName>
    <definedName name="prestamo">#REF!</definedName>
    <definedName name="Presup" localSheetId="0">#REF!</definedName>
    <definedName name="Presup">#REF!</definedName>
    <definedName name="Presupuesto" localSheetId="0">#REF!</definedName>
    <definedName name="Presupuesto">#REF!</definedName>
    <definedName name="PRESUPUESTO_6">NA()</definedName>
    <definedName name="Presupuesto_Maternidad" localSheetId="0">#REF!</definedName>
    <definedName name="Presupuesto_Maternidad">#REF!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ESUPUESTOJJJ" localSheetId="0">#REF!</definedName>
    <definedName name="PRESUPUESTOJJJ">#REF!</definedName>
    <definedName name="PRESUPUESTRO23" localSheetId="0">#REF!</definedName>
    <definedName name="PRESUPUESTRO23">#REF!</definedName>
    <definedName name="PRETEADO" localSheetId="0">#REF!</definedName>
    <definedName name="PRETEADO">#REF!</definedName>
    <definedName name="preteja" localSheetId="0">#REF!</definedName>
    <definedName name="preteja">#REF!</definedName>
    <definedName name="PRETEPI" localSheetId="0">#REF!</definedName>
    <definedName name="PRETEPI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mer.Biocida.Popular" localSheetId="0">#REF!</definedName>
    <definedName name="Primer.Biocida.Popular">#REF!</definedName>
    <definedName name="primero" localSheetId="0">#REF!</definedName>
    <definedName name="primero">#REF!</definedName>
    <definedName name="Princ" localSheetId="0">#REF!</definedName>
    <definedName name="Princ">#REF!</definedName>
    <definedName name="PRINT">#REF!</definedName>
    <definedName name="PRINT_AREA_MI" localSheetId="0">#REF!</definedName>
    <definedName name="PRINT_AREA_MI">#REF!</definedName>
    <definedName name="Print_Area_Reset" localSheetId="0">OFFSET('LC-Presupuesto Mercado MGf'!Full_Print,0,0,[0]!Last_Row)</definedName>
    <definedName name="Print_Area_Reset">OFFSET(Full_Print,0,0,Last_Row)</definedName>
    <definedName name="PRINT_TITLES_MI" localSheetId="0">#REF!</definedName>
    <definedName name="PRINT_TITLES_MI">#REF!</definedName>
    <definedName name="PROMEDIO" localSheetId="0">#REF!</definedName>
    <definedName name="PROMEDIO">#REF!</definedName>
    <definedName name="PROMEDIO_11" localSheetId="0">#REF!</definedName>
    <definedName name="PROMEDIO_11">#REF!</definedName>
    <definedName name="PROMEDIO_12" localSheetId="0">#REF!</definedName>
    <definedName name="PROMEDIO_12">#REF!</definedName>
    <definedName name="PROP" localSheetId="0">#REF!</definedName>
    <definedName name="PROP">#REF!</definedName>
    <definedName name="protec" localSheetId="0">#REF!</definedName>
    <definedName name="protec">#REF!</definedName>
    <definedName name="PROTECCION1">#REF!</definedName>
    <definedName name="proteccion2">#REF!</definedName>
    <definedName name="protev">#REF!</definedName>
    <definedName name="PROV">#REF!</definedName>
    <definedName name="PROY" localSheetId="0">#REF!</definedName>
    <definedName name="PROY">#REF!</definedName>
    <definedName name="PROYECTADA">#REF!</definedName>
    <definedName name="proyecto" localSheetId="0">#REF!</definedName>
    <definedName name="proyecto">#REF!</definedName>
    <definedName name="PROYECTO__RECONSTRUCCION_CARRETARA_SAN_CRISTOBAL_VILLA_ALTAGRACIA__HATO_DAMAS_EL_BADEN" localSheetId="0">Todas las Hojas !$A$1:$G$3</definedName>
    <definedName name="PROYECTO__RECONSTRUCCION_CARRETARA_SAN_CRISTOBAL_VILLA_ALTAGRACIA__HATO_DAMAS_EL_BADEN">Todas las Hojas !$A$1:$G$3</definedName>
    <definedName name="PROYECTO1" localSheetId="0">#REF!</definedName>
    <definedName name="PROYECTO1">#REF!</definedName>
    <definedName name="prticos" localSheetId="0">#REF!</definedName>
    <definedName name="prticos">#REF!</definedName>
    <definedName name="prticos_2">#N/A</definedName>
    <definedName name="prticos_3">#N/A</definedName>
    <definedName name="Prueba_en_Compactación_con_equipo" localSheetId="0">#REF!</definedName>
    <definedName name="Prueba_en_Compactación_con_equipo">#REF!</definedName>
    <definedName name="PRYNO" localSheetId="0">#REF!</definedName>
    <definedName name="PRYNO">#REF!</definedName>
    <definedName name="PSalida2">#REF!</definedName>
    <definedName name="PSalida3">#REF!</definedName>
    <definedName name="PSILICOOLCRI" localSheetId="0">#REF!</definedName>
    <definedName name="PSILICOOLCRI">#REF!</definedName>
    <definedName name="PSOLDADURA" localSheetId="0">#REF!</definedName>
    <definedName name="PSOLDADURA">#REF!</definedName>
    <definedName name="PSTYROF2X4X1" localSheetId="0">#REF!</definedName>
    <definedName name="PSTYROF2X4X1">#REF!</definedName>
    <definedName name="PTABLETAAMARILLA" localSheetId="0">#REF!</definedName>
    <definedName name="PTABLETAAMARILLA">#REF!</definedName>
    <definedName name="PTABLETAGRIS" localSheetId="0">#REF!</definedName>
    <definedName name="PTABLETAGRIS">#REF!</definedName>
    <definedName name="PTABLETAQUEMADA" localSheetId="0">#REF!</definedName>
    <definedName name="PTABLETAQUEMADA">#REF!</definedName>
    <definedName name="PTABLETAROJA" localSheetId="0">#REF!</definedName>
    <definedName name="PTABLETAROJA">#REF!</definedName>
    <definedName name="PTAFRANCAOBA" localSheetId="0">#REF!</definedName>
    <definedName name="PTAFRANCAOBA">#REF!</definedName>
    <definedName name="PTAFRANCAOBAM2" localSheetId="0">#REF!</definedName>
    <definedName name="PTAFRANCAOBAM2">#REF!</definedName>
    <definedName name="PTAFRANROBLE" localSheetId="0">#REF!</definedName>
    <definedName name="PTAFRANROBLE">#REF!</definedName>
    <definedName name="PTAPAC24INTPVC" localSheetId="0">#REF!</definedName>
    <definedName name="PTAPAC24INTPVC">#REF!</definedName>
    <definedName name="PTAPAC24MET" localSheetId="0">#REF!</definedName>
    <definedName name="PTAPAC24MET">#REF!</definedName>
    <definedName name="PTAPAC24TCMET" localSheetId="0">#REF!</definedName>
    <definedName name="PTAPAC24TCMET">#REF!</definedName>
    <definedName name="PTAPAC24TCPVC" localSheetId="0">#REF!</definedName>
    <definedName name="PTAPAC24TCPVC">#REF!</definedName>
    <definedName name="Ptapalywood">#REF!</definedName>
    <definedName name="PTAPANCORCAOBA" localSheetId="0">#REF!</definedName>
    <definedName name="PTAPANCORCAOBA">#REF!</definedName>
    <definedName name="PTAPANCORCAOBA2.3X8.4" localSheetId="0">#REF!</definedName>
    <definedName name="PTAPANCORCAOBA2.3X8.4">#REF!</definedName>
    <definedName name="PTAPANCORCAOBA3X8.4" localSheetId="0">#REF!</definedName>
    <definedName name="PTAPANCORCAOBA3X8.4">#REF!</definedName>
    <definedName name="PTAPANCORCAOBAM2" localSheetId="0">#REF!</definedName>
    <definedName name="PTAPANCORCAOBAM2">#REF!</definedName>
    <definedName name="PTAPANCORPINO" localSheetId="0">#REF!</definedName>
    <definedName name="PTAPANCORPINO">#REF!</definedName>
    <definedName name="PTAPANCORPINOM2" localSheetId="0">#REF!</definedName>
    <definedName name="PTAPANCORPINOM2">#REF!</definedName>
    <definedName name="PTAPANCORROBLE" localSheetId="0">#REF!</definedName>
    <definedName name="PTAPANCORROBLE">#REF!</definedName>
    <definedName name="PTAPANESPCAOBA" localSheetId="0">#REF!</definedName>
    <definedName name="PTAPANESPCAOBA">#REF!</definedName>
    <definedName name="PTAPANESPCAOBAM2" localSheetId="0">#REF!</definedName>
    <definedName name="PTAPANESPCAOBAM2">#REF!</definedName>
    <definedName name="PTAPANESPROBLE" localSheetId="0">#REF!</definedName>
    <definedName name="PTAPANESPROBLE">#REF!</definedName>
    <definedName name="PTAPANVAIVENCAOBA" localSheetId="0">#REF!</definedName>
    <definedName name="PTAPANVAIVENCAOBA">#REF!</definedName>
    <definedName name="PTAPANVAIVENCAOBAM2" localSheetId="0">#REF!</definedName>
    <definedName name="PTAPANVAIVENCAOBAM2">#REF!</definedName>
    <definedName name="PTAPANVAIVENROBLE" localSheetId="0">#REF!</definedName>
    <definedName name="PTAPANVAIVENROBLE">#REF!</definedName>
    <definedName name="PTAPLY" localSheetId="0">#REF!</definedName>
    <definedName name="PTAPLY">#REF!</definedName>
    <definedName name="PTAPLYM2" localSheetId="0">#REF!</definedName>
    <definedName name="PTAPLYM2">#REF!</definedName>
    <definedName name="PtaRoble">#REF!</definedName>
    <definedName name="PTC110PISO" localSheetId="0">#REF!</definedName>
    <definedName name="PTC110PISO">#REF!</definedName>
    <definedName name="PTEJA16" localSheetId="0">#REF!</definedName>
    <definedName name="PTEJA16">#REF!</definedName>
    <definedName name="PTEJA16ESP" localSheetId="0">#REF!</definedName>
    <definedName name="PTEJA16ESP">#REF!</definedName>
    <definedName name="PTEJA18" localSheetId="0">#REF!</definedName>
    <definedName name="PTEJA18">#REF!</definedName>
    <definedName name="PTEJA18ESP" localSheetId="0">#REF!</definedName>
    <definedName name="PTEJA18ESP">#REF!</definedName>
    <definedName name="PTEJATIPOS" localSheetId="0">#REF!</definedName>
    <definedName name="PTEJATIPOS">#REF!</definedName>
    <definedName name="PTERM114" localSheetId="0">#REF!</definedName>
    <definedName name="PTERM114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TIMBRECORRIENTE" localSheetId="0">#REF!</definedName>
    <definedName name="PTIMBRECORRIENTE">#REF!</definedName>
    <definedName name="PTINA" localSheetId="0">#REF!</definedName>
    <definedName name="PTINA">#REF!</definedName>
    <definedName name="PTOREXAASB" localSheetId="0">#REF!</definedName>
    <definedName name="PTOREXAASB">#REF!</definedName>
    <definedName name="PTPACISAL2424" localSheetId="0">#REF!</definedName>
    <definedName name="PTPACISAL2424">#REF!</definedName>
    <definedName name="PTPACISTOLA3030" localSheetId="0">#REF!</definedName>
    <definedName name="PTPACISTOLA3030">#REF!</definedName>
    <definedName name="PTubGalv112">#REF!</definedName>
    <definedName name="PTubGalv34">#REF!</definedName>
    <definedName name="PTUBOHG112X15" localSheetId="0">#REF!</definedName>
    <definedName name="PTUBOHG112X15">#REF!</definedName>
    <definedName name="PTUBOHG114X20" localSheetId="0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" localSheetId="0">#REF!</definedName>
    <definedName name="Pua">#REF!</definedName>
    <definedName name="puab1ho2" localSheetId="0">#REF!</definedName>
    <definedName name="puab1ho2">#REF!</definedName>
    <definedName name="puab1ho3" localSheetId="0">#REF!</definedName>
    <definedName name="puab1ho3">#REF!</definedName>
    <definedName name="PUAB2HO" localSheetId="0">#REF!</definedName>
    <definedName name="PUAB2HO">#REF!</definedName>
    <definedName name="puab2ho2" localSheetId="0">#REF!</definedName>
    <definedName name="puab2ho2">#REF!</definedName>
    <definedName name="puab2ho3" localSheetId="0">#REF!</definedName>
    <definedName name="puab2ho3">#REF!</definedName>
    <definedName name="PUABIHO" localSheetId="0">#REF!</definedName>
    <definedName name="PUABIHO">#REF!</definedName>
    <definedName name="PUACERASHORMIGON" localSheetId="0">#REF!</definedName>
    <definedName name="PUACERASHORMIGON">#REF!</definedName>
    <definedName name="PUACERASHORMIGON_2">#N/A</definedName>
    <definedName name="puacero" localSheetId="0">#REF!</definedName>
    <definedName name="puacero">#REF!</definedName>
    <definedName name="PUACERO_1_2_GRADO40" localSheetId="0">#REF!</definedName>
    <definedName name="PUACERO_1_2_GRADO40">#REF!</definedName>
    <definedName name="PUACERO_1_2_GRADO40_2">#N/A</definedName>
    <definedName name="PUACERO_1_4_GRADO40" localSheetId="0">#REF!</definedName>
    <definedName name="PUACERO_1_4_GRADO40">#REF!</definedName>
    <definedName name="PUACERO_1_4_GRADO40_2">#N/A</definedName>
    <definedName name="PUACERO_1_GRADO40" localSheetId="0">#REF!</definedName>
    <definedName name="PUACERO_1_GRADO40">#REF!</definedName>
    <definedName name="PUACERO_1_GRADO40_2">#N/A</definedName>
    <definedName name="PUACERO_3_4_GRADO40" localSheetId="0">#REF!</definedName>
    <definedName name="PUACERO_3_4_GRADO40">#REF!</definedName>
    <definedName name="PUACERO_3_4_GRADO40_2">#N/A</definedName>
    <definedName name="PUACERO_3_8_GRADO40" localSheetId="0">#REF!</definedName>
    <definedName name="PUACERO_3_8_GRADO40">#REF!</definedName>
    <definedName name="PUACERO_3_8_GRADO40_2">#N/A</definedName>
    <definedName name="PUADOQUINCLASICOGRIS_10X20X20" localSheetId="0">#REF!</definedName>
    <definedName name="PUADOQUINCLASICOGRIS_10X20X20">#REF!</definedName>
    <definedName name="PUADOQUINCLASICOGRIS_10X20X20_2">#N/A</definedName>
    <definedName name="Pualdo" localSheetId="0">#REF!</definedName>
    <definedName name="Pualdo">#REF!</definedName>
    <definedName name="pualse" localSheetId="0">#REF!</definedName>
    <definedName name="pualse">#REF!</definedName>
    <definedName name="PUALVIDR" localSheetId="0">#REF!</definedName>
    <definedName name="PUALVIDR">#REF!</definedName>
    <definedName name="pubañ2" localSheetId="0">#REF!</definedName>
    <definedName name="pubañ2">#REF!</definedName>
    <definedName name="pubañ3" localSheetId="0">#REF!</definedName>
    <definedName name="pubañ3">#REF!</definedName>
    <definedName name="PUBAÑO" localSheetId="0">#REF!</definedName>
    <definedName name="PUBAÑO">#REF!</definedName>
    <definedName name="pubaranda" localSheetId="0">#REF!</definedName>
    <definedName name="pubaranda">#REF!</definedName>
    <definedName name="pubaranda_2">#N/A</definedName>
    <definedName name="pubaranda_3">#N/A</definedName>
    <definedName name="PUBLOQUES_4_ACERO_0.80" localSheetId="0">#REF!</definedName>
    <definedName name="PUBLOQUES_4_ACERO_0.80">#REF!</definedName>
    <definedName name="PUBLOQUES_4_ACERO_0.80_2">#N/A</definedName>
    <definedName name="PUBLOQUES_6_ACERO_0.80" localSheetId="0">#REF!</definedName>
    <definedName name="PUBLOQUES_6_ACERO_0.80">#REF!</definedName>
    <definedName name="PUBLOQUES_6_ACERO_0.80_2">#N/A</definedName>
    <definedName name="PUBLOQUES_8_ACERO_0.80" localSheetId="0">#REF!</definedName>
    <definedName name="PUBLOQUES_8_ACERO_0.80">#REF!</definedName>
    <definedName name="PUBLOQUES_8_ACERO_0.80_2">#N/A</definedName>
    <definedName name="PUBLOQUES_8_ACERO_0.80_HOYOSLLENOS" localSheetId="0">#REF!</definedName>
    <definedName name="PUBLOQUES_8_ACERO_0.80_HOYOSLLENOS">#REF!</definedName>
    <definedName name="PUBLOQUES_8_ACERO_0.80_HOYOSLLENOS_2">#N/A</definedName>
    <definedName name="PUBLOQUESDE_8_ACERO_A_0.40_HOYOSLLENOS" localSheetId="0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>#REF!</definedName>
    <definedName name="PUCALICHE" localSheetId="0">#REF!</definedName>
    <definedName name="PUCALICHE">#REF!</definedName>
    <definedName name="PUCALICHE_2">#N/A</definedName>
    <definedName name="PUCAMARAINSPECCION" localSheetId="0">#REF!</definedName>
    <definedName name="PUCAMARAINSPECCION">#REF!</definedName>
    <definedName name="PUCAMARAINSPECCION_2">#N/A</definedName>
    <definedName name="PUCANTOS" localSheetId="0">#REF!</definedName>
    <definedName name="PUCANTOS">#REF!</definedName>
    <definedName name="PUCANTOS_2">#N/A</definedName>
    <definedName name="PUCARETEO" localSheetId="0">#REF!</definedName>
    <definedName name="PUCARETEO">#REF!</definedName>
    <definedName name="PUCARETEO_2">#N/A</definedName>
    <definedName name="pucastingbed" localSheetId="0">#REF!</definedName>
    <definedName name="pucastingbed">#REF!</definedName>
    <definedName name="PUCEMENTO" localSheetId="0">#REF!</definedName>
    <definedName name="PUCEMENTO">#REF!</definedName>
    <definedName name="PUCERAMICA15X15PARED" localSheetId="0">#REF!</definedName>
    <definedName name="PUCERAMICA15X15PARED">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#REF!</definedName>
    <definedName name="PUCISTERNA">#REF!</definedName>
    <definedName name="PUCOEAP" localSheetId="0">#REF!</definedName>
    <definedName name="PUCOEAP">#REF!</definedName>
    <definedName name="PUCOLUMNAS_C1" localSheetId="0">#REF!</definedName>
    <definedName name="PUCOLUMNAS_C1">#REF!</definedName>
    <definedName name="PUCOLUMNAS_C10" localSheetId="0">#REF!</definedName>
    <definedName name="PUCOLUMNAS_C10">#REF!</definedName>
    <definedName name="PUCOLUMNAS_C11" localSheetId="0">#REF!</definedName>
    <definedName name="PUCOLUMNAS_C11">#REF!</definedName>
    <definedName name="PUCOLUMNAS_C12" localSheetId="0">#REF!</definedName>
    <definedName name="PUCOLUMNAS_C12">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#REF!</definedName>
    <definedName name="PUCOLUMNAS_C9">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#REF!</definedName>
    <definedName name="PUCONTEN">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PVC" localSheetId="0">#REF!</definedName>
    <definedName name="PUEPVC">#REF!</definedName>
    <definedName name="Puerta.Apanelada.Pino" localSheetId="0">#REF!</definedName>
    <definedName name="Puerta.Apanelada.Pino">#REF!</definedName>
    <definedName name="Puerta.Caoba.Vidrio" localSheetId="0">#REF!</definedName>
    <definedName name="Puerta.Caoba.Vidrio">#REF!</definedName>
    <definedName name="Puerta.Closet" localSheetId="0">#REF!</definedName>
    <definedName name="Puerta.Closet">#REF!</definedName>
    <definedName name="Puerta.closet.caoba" localSheetId="0">#REF!</definedName>
    <definedName name="Puerta.closet.caoba">#REF!</definedName>
    <definedName name="puerta.enrollable.p.moteles" localSheetId="0">#REF!</definedName>
    <definedName name="puerta.enrollable.p.moteles">#REF!</definedName>
    <definedName name="Puerta.entrada.caoba" localSheetId="0">#REF!</definedName>
    <definedName name="Puerta.entrada.caoba">#REF!</definedName>
    <definedName name="Puerta.interior.caoba" localSheetId="0">#REF!</definedName>
    <definedName name="Puerta.interior.caoba">#REF!</definedName>
    <definedName name="Puerta.Pino.Vidrio" localSheetId="0">#REF!</definedName>
    <definedName name="Puerta.Pino.Vidrio">#REF!</definedName>
    <definedName name="Puerta.Plywood" localSheetId="0">#REF!</definedName>
    <definedName name="Puerta.Plywood">#REF!</definedName>
    <definedName name="Puerta_Corred._Alum__Anod._Bce._Vid._Mart._Nor." localSheetId="0">#REF!</definedName>
    <definedName name="Puerta_Corred._Alum__Anod._Bce._Vid._Mart._Nor.">#REF!</definedName>
    <definedName name="Puerta_Corred._Alum__Anod._Bce._Vid._Transp." localSheetId="0">#REF!</definedName>
    <definedName name="Puerta_Corred._Alum__Anod._Bce._Vid._Transp.">#REF!</definedName>
    <definedName name="Puerta_Corred._Alum__Anod._Nor._Vid._Bce._Liso" localSheetId="0">#REF!</definedName>
    <definedName name="Puerta_Corred._Alum__Anod._Nor._Vid._Bce._Liso">#REF!</definedName>
    <definedName name="Puerta_Corred._Alum__Anod._Nor._Vid._Bce._Mart." localSheetId="0">#REF!</definedName>
    <definedName name="Puerta_Corred._Alum__Anod._Nor._Vid._Bce._Mart.">#REF!</definedName>
    <definedName name="Puerta_Corred._Alum__Anod._Nor._Vid._Transp." localSheetId="0">#REF!</definedName>
    <definedName name="Puerta_Corred._Alum__Anod._Nor._Vid._Transp.">#REF!</definedName>
    <definedName name="Puerta_corrediza___BCE._VID._TRANSP." localSheetId="0">#REF!</definedName>
    <definedName name="Puerta_corrediza___BCE._VID._TRANSP.">#REF!</definedName>
    <definedName name="Puerta_corrediza___BCE._VID._TRANSP._LISO" localSheetId="0">#REF!</definedName>
    <definedName name="Puerta_corrediza___BCE._VID._TRANSP._LISO">#REF!</definedName>
    <definedName name="Puerta_de_Pino_Apanelada" localSheetId="0">#REF!</definedName>
    <definedName name="Puerta_de_Pino_Apanelada">#REF!</definedName>
    <definedName name="PUERTA_PANEL_PINO" localSheetId="0">#REF!</definedName>
    <definedName name="PUERTA_PANEL_PINO">#REF!</definedName>
    <definedName name="PUERTA_PANEL_PINO_10" localSheetId="0">#REF!</definedName>
    <definedName name="PUERTA_PANEL_PINO_10">#REF!</definedName>
    <definedName name="PUERTA_PANEL_PINO_11" localSheetId="0">#REF!</definedName>
    <definedName name="PUERTA_PANEL_PINO_11">#REF!</definedName>
    <definedName name="PUERTA_PANEL_PINO_6" localSheetId="0">#REF!</definedName>
    <definedName name="PUERTA_PANEL_PINO_6">#REF!</definedName>
    <definedName name="PUERTA_PANEL_PINO_7" localSheetId="0">#REF!</definedName>
    <definedName name="PUERTA_PANEL_PINO_7">#REF!</definedName>
    <definedName name="PUERTA_PANEL_PINO_8" localSheetId="0">#REF!</definedName>
    <definedName name="PUERTA_PANEL_PINO_8">#REF!</definedName>
    <definedName name="PUERTA_PANEL_PINO_9" localSheetId="0">#REF!</definedName>
    <definedName name="PUERTA_PANEL_PINO_9">#REF!</definedName>
    <definedName name="PUERTA_PINO">#REF!</definedName>
    <definedName name="Puerta_Pino_Americano_Tratado" localSheetId="0">#REF!</definedName>
    <definedName name="Puerta_Pino_Americano_Tratado">#REF!</definedName>
    <definedName name="PUERTA_PLYWOOD" localSheetId="0">#REF!</definedName>
    <definedName name="PUERTA_PLYWOOD">#REF!</definedName>
    <definedName name="PUERTA_PLYWOOD_10" localSheetId="0">#REF!</definedName>
    <definedName name="PUERTA_PLYWOOD_10">#REF!</definedName>
    <definedName name="PUERTA_PLYWOOD_11" localSheetId="0">#REF!</definedName>
    <definedName name="PUERTA_PLYWOOD_11">#REF!</definedName>
    <definedName name="PUERTA_PLYWOOD_6" localSheetId="0">#REF!</definedName>
    <definedName name="PUERTA_PLYWOOD_6">#REF!</definedName>
    <definedName name="PUERTA_PLYWOOD_7" localSheetId="0">#REF!</definedName>
    <definedName name="PUERTA_PLYWOOD_7">#REF!</definedName>
    <definedName name="PUERTA_PLYWOOD_8" localSheetId="0">#REF!</definedName>
    <definedName name="PUERTA_PLYWOOD_8">#REF!</definedName>
    <definedName name="PUERTA_PLYWOOD_9" localSheetId="0">#REF!</definedName>
    <definedName name="PUERTA_PLYWOOD_9">#REF!</definedName>
    <definedName name="PuertaApCaoba">#REF!</definedName>
    <definedName name="puertaApPino">#REF!</definedName>
    <definedName name="PUERTACA" localSheetId="0">#REF!</definedName>
    <definedName name="PUERTACA">#REF!</definedName>
    <definedName name="PUERTACAESP" localSheetId="0">#REF!</definedName>
    <definedName name="PUERTACAESP">#REF!</definedName>
    <definedName name="PUERTACAFRAN" localSheetId="0">#REF!</definedName>
    <definedName name="PUERTACAFRAN">#REF!</definedName>
    <definedName name="Puertap" localSheetId="0">#REF!</definedName>
    <definedName name="Puertap">#REF!</definedName>
    <definedName name="PUERTAPERF1X1YMALLA1CONTRA" localSheetId="0">#REF!</definedName>
    <definedName name="PUERTAPERF1X1YMALLA1CONTRA">#REF!</definedName>
    <definedName name="PUERTAPI" localSheetId="0">#REF!</definedName>
    <definedName name="PUERTAPI">#REF!</definedName>
    <definedName name="PUERTAPI802102PAN" localSheetId="0">#REF!</definedName>
    <definedName name="PUERTAPI802102PAN">#REF!</definedName>
    <definedName name="PUERTAPI8021046PAN" localSheetId="0">#REF!</definedName>
    <definedName name="PUERTAPI8021046PAN">#REF!</definedName>
    <definedName name="PUERTAPLE86210CRIS" localSheetId="0">#REF!</definedName>
    <definedName name="PUERTAPLE86210CRIS">#REF!</definedName>
    <definedName name="PUERTAPLY" localSheetId="0">#REF!</definedName>
    <definedName name="PUERTAPLY">#REF!</definedName>
    <definedName name="PuertaPVC.1.50" localSheetId="0">#REF!</definedName>
    <definedName name="PuertaPVC.1.50">#REF!</definedName>
    <definedName name="PuertaPVC.180" localSheetId="0">#REF!</definedName>
    <definedName name="PuertaPVC.180">#REF!</definedName>
    <definedName name="PUERTAS" localSheetId="0">#REF!</definedName>
    <definedName name="PUERTAS">#REF!</definedName>
    <definedName name="Puertas.comerciales" localSheetId="0">#REF!</definedName>
    <definedName name="Puertas.comerciales">#REF!</definedName>
    <definedName name="Puertas.Corredizas" localSheetId="0">#REF!</definedName>
    <definedName name="Puertas.Corredizas">#REF!</definedName>
    <definedName name="Puertas_de_Pino_T_Francesa" localSheetId="0">#REF!</definedName>
    <definedName name="Puertas_de_Pino_T_Francesa">#REF!</definedName>
    <definedName name="Puertas_de_Plywood" localSheetId="0">#REF!</definedName>
    <definedName name="Puertas_de_Plywood">#REF!</definedName>
    <definedName name="Puertas_de_Plywood_3_16" localSheetId="0">#REF!</definedName>
    <definedName name="Puertas_de_Plywood_3_16">#REF!</definedName>
    <definedName name="Puertas_Pino_Apanelada" localSheetId="0">#REF!</definedName>
    <definedName name="Puertas_Pino_Apanelada">#REF!</definedName>
    <definedName name="Puertasc" localSheetId="0">#REF!</definedName>
    <definedName name="Puertasc">#REF!</definedName>
    <definedName name="Puertasp" localSheetId="0">#REF!</definedName>
    <definedName name="Puertasp">#REF!</definedName>
    <definedName name="puerto" hidden="1">#REF!</definedName>
    <definedName name="puertpino" localSheetId="0">#REF!</definedName>
    <definedName name="puertpino">#REF!</definedName>
    <definedName name="PUFINOTECHOINCLINADO" localSheetId="0">#REF!</definedName>
    <definedName name="PUFINOTECHOINCLINADO">#REF!</definedName>
    <definedName name="PUFINOTECHOINCLINADO_2">#N/A</definedName>
    <definedName name="PUFINOTECHOPLANO" localSheetId="0">#REF!</definedName>
    <definedName name="PUFINOTECHOPLANO">#REF!</definedName>
    <definedName name="PUFINOTECHOPLANO_2">#N/A</definedName>
    <definedName name="PUGOTEROSCOLGANTES" localSheetId="0">#REF!</definedName>
    <definedName name="PUGOTEROSCOLGANTES">#REF!</definedName>
    <definedName name="PUGOTEROSCOLGANTES_2">#N/A</definedName>
    <definedName name="PUHORMIGON_1_2_4" localSheetId="0">#REF!</definedName>
    <definedName name="PUHORMIGON_1_2_4">#REF!</definedName>
    <definedName name="PUHORMIGON_1_2_4_2">#N/A</definedName>
    <definedName name="PUHORMIGON1_3_5" localSheetId="0">#REF!</definedName>
    <definedName name="PUHORMIGON1_3_5">#REF!</definedName>
    <definedName name="PUHORMIGON1_3_5_2">#N/A</definedName>
    <definedName name="puhormigon280" localSheetId="0">#REF!</definedName>
    <definedName name="puhormigon280">#REF!</definedName>
    <definedName name="PUHORMIGONCICLOPEO" localSheetId="0">#REF!</definedName>
    <definedName name="PUHORMIGONCICLOPEO">#REF!</definedName>
    <definedName name="PUHORMIGONCICLOPEO_2">#N/A</definedName>
    <definedName name="PUHORMIGONSIMPLE210" localSheetId="0">#REF!</definedName>
    <definedName name="PUHORMIGONSIMPLE210">#REF!</definedName>
    <definedName name="PUHORMIGONSIMPLE210_2">#N/A</definedName>
    <definedName name="puinyeccion" localSheetId="0">#REF!</definedName>
    <definedName name="puinyeccion">#REF!</definedName>
    <definedName name="PULESC" localSheetId="0">#REF!</definedName>
    <definedName name="PULESC">#REF!</definedName>
    <definedName name="pulgm" localSheetId="0">#REF!</definedName>
    <definedName name="pulgm">#REF!</definedName>
    <definedName name="pulido" localSheetId="0">#REF!</definedName>
    <definedName name="pulido">#REF!</definedName>
    <definedName name="Pulido.Mrmol" localSheetId="0">#REF!</definedName>
    <definedName name="Pulido.Mrmol">#REF!</definedName>
    <definedName name="Pulido_y_Brillado____De_Luxe" localSheetId="0">#REF!</definedName>
    <definedName name="Pulido_y_Brillado____De_Luxe">#REF!</definedName>
    <definedName name="Pulido_y_Brillado_de_Piso" localSheetId="0">#REF!</definedName>
    <definedName name="Pulido_y_Brillado_de_Piso">#REF!</definedName>
    <definedName name="PULIDO_Y_BRILLADO_ESCALON" localSheetId="0">#REF!</definedName>
    <definedName name="PULIDO_Y_BRILLADO_ESCALON">#REF!</definedName>
    <definedName name="PULIDO_Y_BRILLADO_ESCALON_10" localSheetId="0">#REF!</definedName>
    <definedName name="PULIDO_Y_BRILLADO_ESCALON_10">#REF!</definedName>
    <definedName name="PULIDO_Y_BRILLADO_ESCALON_11" localSheetId="0">#REF!</definedName>
    <definedName name="PULIDO_Y_BRILLADO_ESCALON_11">#REF!</definedName>
    <definedName name="PULIDO_Y_BRILLADO_ESCALON_6" localSheetId="0">#REF!</definedName>
    <definedName name="PULIDO_Y_BRILLADO_ESCALON_6">#REF!</definedName>
    <definedName name="PULIDO_Y_BRILLADO_ESCALON_7" localSheetId="0">#REF!</definedName>
    <definedName name="PULIDO_Y_BRILLADO_ESCALON_7">#REF!</definedName>
    <definedName name="PULIDO_Y_BRILLADO_ESCALON_8" localSheetId="0">#REF!</definedName>
    <definedName name="PULIDO_Y_BRILLADO_ESCALON_8">#REF!</definedName>
    <definedName name="PULIDO_Y_BRILLADO_ESCALON_9" localSheetId="0">#REF!</definedName>
    <definedName name="PULIDO_Y_BRILLADO_ESCALON_9">#REF!</definedName>
    <definedName name="PULIDOYBRILLADO" localSheetId="0">#REF!</definedName>
    <definedName name="PULIDOYBRILLADO">#REF!</definedName>
    <definedName name="PULIDOyBRILLADO_TC" localSheetId="0">#REF!</definedName>
    <definedName name="PULIDOyBRILLADO_TC">#REF!</definedName>
    <definedName name="PULIDOyBRILLADO_TC_10" localSheetId="0">#REF!</definedName>
    <definedName name="PULIDOyBRILLADO_TC_10">#REF!</definedName>
    <definedName name="PULIDOyBRILLADO_TC_11" localSheetId="0">#REF!</definedName>
    <definedName name="PULIDOyBRILLADO_TC_11">#REF!</definedName>
    <definedName name="PULIDOyBRILLADO_TC_6" localSheetId="0">#REF!</definedName>
    <definedName name="PULIDOyBRILLADO_TC_6">#REF!</definedName>
    <definedName name="PULIDOyBRILLADO_TC_7" localSheetId="0">#REF!</definedName>
    <definedName name="PULIDOyBRILLADO_TC_7">#REF!</definedName>
    <definedName name="PULIDOyBRILLADO_TC_8" localSheetId="0">#REF!</definedName>
    <definedName name="PULIDOyBRILLADO_TC_8">#REF!</definedName>
    <definedName name="PULIDOyBRILLADO_TC_9" localSheetId="0">#REF!</definedName>
    <definedName name="PULIDOyBRILLADO_TC_9">#REF!</definedName>
    <definedName name="PULISTELOS1_2BAÑOS" localSheetId="0">#REF!</definedName>
    <definedName name="PULISTELOS1_2BAÑOS">#REF!</definedName>
    <definedName name="PULISTELOS1_2BAÑOS_2">#N/A</definedName>
    <definedName name="PULISTELOSBAÑOS" localSheetId="0">#REF!</definedName>
    <definedName name="PULISTELOSBAÑOS">#REF!</definedName>
    <definedName name="PULISTELOSBAÑOS_2">#N/A</definedName>
    <definedName name="PULMES" localSheetId="0">#REF!</definedName>
    <definedName name="PULMES">#REF!</definedName>
    <definedName name="PULOSA" localSheetId="0">#REF!</definedName>
    <definedName name="PULOSA">#REF!</definedName>
    <definedName name="PULOSA_2">#N/A</definedName>
    <definedName name="pulosaaproche" localSheetId="0">#REF!</definedName>
    <definedName name="pulosaaproche">#REF!</definedName>
    <definedName name="pulosacalzada" localSheetId="0">#REF!</definedName>
    <definedName name="pulosacalzada">#REF!</definedName>
    <definedName name="PULREPPVIEJO" localSheetId="0">#REF!</definedName>
    <definedName name="PULREPPVIEJO">#REF!</definedName>
    <definedName name="PULSUPER" localSheetId="0">#REF!</definedName>
    <definedName name="PULSUPER">#REF!</definedName>
    <definedName name="Puludo">#REF!</definedName>
    <definedName name="PULYCRISTAL" localSheetId="0">#REF!</definedName>
    <definedName name="PULYCRISTAL">#REF!</definedName>
    <definedName name="PULYSAL" localSheetId="0">#REF!</definedName>
    <definedName name="PULYSAL">#REF!</definedName>
    <definedName name="PUMADERA" localSheetId="0">#REF!</definedName>
    <definedName name="PUMADERA">#REF!</definedName>
    <definedName name="PUMEZCLACALARENAPISOS" localSheetId="0">#REF!</definedName>
    <definedName name="PUMEZCLACALARENAPISOS">#REF!</definedName>
    <definedName name="PUMEZCLACALARENAPISOS_2">#N/A</definedName>
    <definedName name="PUMORTERO1_1" localSheetId="0">#REF!</definedName>
    <definedName name="PUMORTERO1_1">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 localSheetId="0">#REF!</definedName>
    <definedName name="PUMORTERO1_4PARAPAÑETE">#REF!</definedName>
    <definedName name="PUMORTERO1_4PARAPAÑETE_2">#N/A</definedName>
    <definedName name="PUMORTERO1_5DE1_3" localSheetId="0">#REF!</definedName>
    <definedName name="PUMORTERO1_5DE1_3">#REF!</definedName>
    <definedName name="PUMORTERO1_5DE1_3_2">#N/A</definedName>
    <definedName name="PUMURO_M1" localSheetId="0">#REF!</definedName>
    <definedName name="PUMURO_M1">#REF!</definedName>
    <definedName name="PUMURO_M1_2">#N/A</definedName>
    <definedName name="PUMURO_M2" localSheetId="0">#REF!</definedName>
    <definedName name="PUMURO_M2">#REF!</definedName>
    <definedName name="PUMURO_M2_2">#N/A</definedName>
    <definedName name="punewjersey" localSheetId="0">#REF!</definedName>
    <definedName name="punewjersey">#REF!</definedName>
    <definedName name="puntalesalquilado">#REF!</definedName>
    <definedName name="puñ" localSheetId="0">#REF!</definedName>
    <definedName name="puñ">#REF!</definedName>
    <definedName name="PUPAÑETEMAESTREADOEXTERIOR" localSheetId="0">#REF!</definedName>
    <definedName name="PUPAÑETEMAESTREADOEXTERIOR">#REF!</definedName>
    <definedName name="PUPAÑETEMAESTREADOEXTERIOR_2">#N/A</definedName>
    <definedName name="PUPAÑETEMAESTREADOINTERIOR" localSheetId="0">#REF!</definedName>
    <definedName name="PUPAÑETEMAESTREADOINTERIOR">#REF!</definedName>
    <definedName name="PUPAÑETEMAESTREADOINTERIOR_2">#N/A</definedName>
    <definedName name="PUPAÑETEPULIDO" localSheetId="0">#REF!</definedName>
    <definedName name="PUPAÑETEPULIDO">#REF!</definedName>
    <definedName name="PUPAÑETEPULIDO_2">#N/A</definedName>
    <definedName name="PUPAÑETETECHO" localSheetId="0">#REF!</definedName>
    <definedName name="PUPAÑETETECHO">#REF!</definedName>
    <definedName name="PUPINTURAACRILICAEXTERIOR" localSheetId="0">#REF!</definedName>
    <definedName name="PUPINTURAACRILICAEXTERIOR">#REF!</definedName>
    <definedName name="PUPINTURAACRILICAINTERIOR" localSheetId="0">#REF!</definedName>
    <definedName name="PUPINTURAACRILICAINTERIOR">#REF!</definedName>
    <definedName name="PUPINTURACAL" localSheetId="0">#REF!</definedName>
    <definedName name="PUPINTURACAL">#REF!</definedName>
    <definedName name="PUPINTURAMANTENIMIENTO" localSheetId="0">#REF!</definedName>
    <definedName name="PUPINTURAMANTENIMIENTO">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 localSheetId="0">#REF!</definedName>
    <definedName name="PUPISOCERAMICACRIOLLA20X20">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rta" localSheetId="0">#REF!</definedName>
    <definedName name="purta">#REF!</definedName>
    <definedName name="PUSEPTICO" localSheetId="0">#REF!</definedName>
    <definedName name="PUSEPTICO">#REF!</definedName>
    <definedName name="putabletas" localSheetId="0">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#REF!</definedName>
    <definedName name="PUVIGA">#REF!</definedName>
    <definedName name="puvigastransversales" localSheetId="0">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 localSheetId="0">#REF!</definedName>
    <definedName name="PUZAPATACOLUMNAS_C1">#REF!</definedName>
    <definedName name="PUZAPATACOLUMNAS_C1_2">#N/A</definedName>
    <definedName name="PUZAPATACOLUMNAS_C2" localSheetId="0">#REF!</definedName>
    <definedName name="PUZAPATACOLUMNAS_C2">#REF!</definedName>
    <definedName name="PUZAPATACOLUMNAS_C2_2">#N/A</definedName>
    <definedName name="PUZAPATACOLUMNAS_C3" localSheetId="0">#REF!</definedName>
    <definedName name="PUZAPATACOLUMNAS_C3">#REF!</definedName>
    <definedName name="PUZAPATACOLUMNAS_C3_2">#N/A</definedName>
    <definedName name="PUZAPATACOLUMNAS_C4" localSheetId="0">#REF!</definedName>
    <definedName name="PUZAPATACOLUMNAS_C4">#REF!</definedName>
    <definedName name="PUZAPATACOLUMNAS_C4_2">#N/A</definedName>
    <definedName name="PUZAPATACOLUMNAS_CC" localSheetId="0">#REF!</definedName>
    <definedName name="PUZAPATACOLUMNAS_CC">#REF!</definedName>
    <definedName name="PUZAPATACOLUMNAS_CC_2">#N/A</definedName>
    <definedName name="PUZAPATACOLUMNAS_CT" localSheetId="0">#REF!</definedName>
    <definedName name="PUZAPATACOLUMNAS_CT">#REF!</definedName>
    <definedName name="PUZAPATACOLUMNAS_CT_2">#N/A</definedName>
    <definedName name="PUZAPATACOMBINADA_C1_C12" localSheetId="0">#REF!</definedName>
    <definedName name="PUZAPATACOMBINADA_C1_C12">#REF!</definedName>
    <definedName name="PUZAPATACOMBINADA_C1_C4" localSheetId="0">#REF!</definedName>
    <definedName name="PUZAPATACOMBINADA_C1_C4">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 localSheetId="0">#REF!</definedName>
    <definedName name="PUZAPATAMURORAMPA">#REF!</definedName>
    <definedName name="PUZOCALOCERAMICACRIOLLADE20" localSheetId="0">#REF!</definedName>
    <definedName name="PUZOCALOCERAMICACRIOLLADE20">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LVCIST1" localSheetId="0">#REF!</definedName>
    <definedName name="PVALVCIST1">#REF!</definedName>
    <definedName name="PVALVCIST12" localSheetId="0">#REF!</definedName>
    <definedName name="PVALVCIST12">#REF!</definedName>
    <definedName name="PVALVCIST34" localSheetId="0">#REF!</definedName>
    <definedName name="PVALVCIST34">#REF!</definedName>
    <definedName name="PVALVSEG34" localSheetId="0">#REF!</definedName>
    <definedName name="PVALVSEG34">#REF!</definedName>
    <definedName name="PVARTIE586" localSheetId="0">#REF!</definedName>
    <definedName name="PVARTIE586">#REF!</definedName>
    <definedName name="PVC">#REF!</definedName>
    <definedName name="PVC_3">#REF!</definedName>
    <definedName name="PVC1_2">#REF!</definedName>
    <definedName name="PVC3_4">#REF!</definedName>
    <definedName name="PVCC1">#REF!</definedName>
    <definedName name="PVCC1_1_2">#REF!</definedName>
    <definedName name="PVCC1_1_4">#REF!</definedName>
    <definedName name="PVCC1_2">#REF!</definedName>
    <definedName name="PVCC2">#REF!</definedName>
    <definedName name="PVCC2_1_2">#REF!</definedName>
    <definedName name="PVCC3">#REF!</definedName>
    <definedName name="PVCC3_4">#REF!</definedName>
    <definedName name="PVCC4">#REF!</definedName>
    <definedName name="PVENTAABCO" localSheetId="0">#REF!</definedName>
    <definedName name="PVENTAABCO">#REF!</definedName>
    <definedName name="PVENTAABRONCE" localSheetId="0">#REF!</definedName>
    <definedName name="PVENTAABRONCE">#REF!</definedName>
    <definedName name="PVENTAAVIDRIOB" localSheetId="0">#REF!</definedName>
    <definedName name="PVENTAAVIDRIOB">#REF!</definedName>
    <definedName name="PVENTBBVIDRIO" localSheetId="0">#REF!</definedName>
    <definedName name="PVENTBBVIDRIO">#REF!</definedName>
    <definedName name="PVENTBBVIDRIOB" localSheetId="0">#REF!</definedName>
    <definedName name="PVENTBBVIDRIOB">#REF!</definedName>
    <definedName name="PVENTBCO" localSheetId="0">#REF!</definedName>
    <definedName name="PVENTBCO">#REF!</definedName>
    <definedName name="PVENTSALAAMALUNATVC" localSheetId="0">#REF!</definedName>
    <definedName name="PVENTSALAAMALUNATVC">#REF!</definedName>
    <definedName name="PVertedero">#REF!</definedName>
    <definedName name="PVIB3030CRE" localSheetId="0">#REF!</definedName>
    <definedName name="PVIB3030CRE">#REF!</definedName>
    <definedName name="PVIB3030GRI" localSheetId="0">#REF!</definedName>
    <definedName name="PVIB3030GRI">#REF!</definedName>
    <definedName name="PVIB3030VER" localSheetId="0">#REF!</definedName>
    <definedName name="PVIB3030VER">#REF!</definedName>
    <definedName name="PVIBRAZO30X30BLANCO" localSheetId="0">#REF!</definedName>
    <definedName name="PVIBRAZO30X30BLANCO">#REF!</definedName>
    <definedName name="PVIBRAZO30X30COLOR" localSheetId="0">#REF!</definedName>
    <definedName name="PVIBRAZO30X30COLOR">#REF!</definedName>
    <definedName name="PVIBRAZO30X30GRIS" localSheetId="0">#REF!</definedName>
    <definedName name="PVIBRAZO30X30GRIS">#REF!</definedName>
    <definedName name="PVIBRAZO30X30VERDE" localSheetId="0">#REF!</definedName>
    <definedName name="PVIBRAZO30X30VERDE">#REF!</definedName>
    <definedName name="PVIBRAZO40X40BLANCO" localSheetId="0">#REF!</definedName>
    <definedName name="PVIBRAZO40X40BLANCO">#REF!</definedName>
    <definedName name="PVIBRAZO40X40COLOR" localSheetId="0">#REF!</definedName>
    <definedName name="PVIBRAZO40X40COLOR">#REF!</definedName>
    <definedName name="PVIBRAZO40X40GRIS" localSheetId="0">#REF!</definedName>
    <definedName name="PVIBRAZO40X40GRIS">#REF!</definedName>
    <definedName name="PVIBRAZO40X40VERDE" localSheetId="0">#REF!</definedName>
    <definedName name="PVIBRAZO40X40VERDE">#REF!</definedName>
    <definedName name="PVIBRORUSTICO30X30BLANCO" localSheetId="0">#REF!</definedName>
    <definedName name="PVIBRORUSTICO30X30BLANCO">#REF!</definedName>
    <definedName name="PVIBRORUSTICO30X30COLOR" localSheetId="0">#REF!</definedName>
    <definedName name="PVIBRORUSTICO30X30COLOR">#REF!</definedName>
    <definedName name="PVIBRORUSTICO30X30GRIS" localSheetId="0">#REF!</definedName>
    <definedName name="PVIBRORUSTICO30X30GRIS">#REF!</definedName>
    <definedName name="PVIBRORUSTICO30X30ROJOVIVO" localSheetId="0">#REF!</definedName>
    <definedName name="PVIBRORUSTICO30X30ROJOVIVO">#REF!</definedName>
    <definedName name="PVIBRORUSTICO30X30VERDE" localSheetId="0">#REF!</definedName>
    <definedName name="PVIBRORUSTICO30X30VERDE">#REF!</definedName>
    <definedName name="PVOBRORUSTICO30X30CREMA" localSheetId="0">#REF!</definedName>
    <definedName name="PVOBRORUSTICO30X30CREMA">#REF!</definedName>
    <definedName name="PWINCHE2000K" localSheetId="0">#REF!</definedName>
    <definedName name="PWINCHE2000K">#REF!</definedName>
    <definedName name="PWINCHE2000K_6" localSheetId="0">#REF!</definedName>
    <definedName name="PWINCHE2000K_6">#REF!</definedName>
    <definedName name="PZ" localSheetId="0">#REF!</definedName>
    <definedName name="PZ">#REF!</definedName>
    <definedName name="PZGRANITO30BCO" localSheetId="0">#REF!</definedName>
    <definedName name="PZGRANITO30BCO">#REF!</definedName>
    <definedName name="PZGRANITO30GRIS" localSheetId="0">#REF!</definedName>
    <definedName name="PZGRANITO30GRIS">#REF!</definedName>
    <definedName name="PZGRANITO40BCO" localSheetId="0">#REF!</definedName>
    <definedName name="PZGRANITO40BCO">#REF!</definedName>
    <definedName name="PZGRANITOBOTICELLI40BCO" localSheetId="0">#REF!</definedName>
    <definedName name="PZGRANITOBOTICELLI40BCO">#REF!</definedName>
    <definedName name="PZGRANITOBOTICELLI40COL" localSheetId="0">#REF!</definedName>
    <definedName name="PZGRANITOBOTICELLI40COL">#REF!</definedName>
    <definedName name="PZGRANITOPERROY40" localSheetId="0">#REF!</definedName>
    <definedName name="PZGRANITOPERROY40">#REF!</definedName>
    <definedName name="PZMOSAICO25ROJ" localSheetId="0">#REF!</definedName>
    <definedName name="PZMOSAICO25ROJ">#REF!</definedName>
    <definedName name="PZOCALOBARRO10X3" localSheetId="0">#REF!</definedName>
    <definedName name="PZOCALOBARRO10X3">#REF!</definedName>
    <definedName name="PZOCESC12COL" localSheetId="0">#REF!</definedName>
    <definedName name="PZOCESC12COL">#REF!</definedName>
    <definedName name="PZOCESC23BCO" localSheetId="0">#REF!</definedName>
    <definedName name="PZOCESC23BCO">#REF!</definedName>
    <definedName name="PZOCESC23COL" localSheetId="0">#REF!</definedName>
    <definedName name="PZOCESC23COL">#REF!</definedName>
    <definedName name="PZOCESC23GRAVGRIS" localSheetId="0">#REF!</definedName>
    <definedName name="PZOCESC23GRAVGRIS">#REF!</definedName>
    <definedName name="PZOCESC23GRAVSUPERBCO" localSheetId="0">#REF!</definedName>
    <definedName name="PZOCESC23GRAVSUPERBCO">#REF!</definedName>
    <definedName name="PZOCESC23GRIS" localSheetId="0">#REF!</definedName>
    <definedName name="PZOCESC23GRIS">#REF!</definedName>
    <definedName name="PZOCESC4BCO" localSheetId="0">#REF!</definedName>
    <definedName name="PZOCESC4BCO">#REF!</definedName>
    <definedName name="PZOCESC4GRIS" localSheetId="0">#REF!</definedName>
    <definedName name="PZOCESC4GRIS">#REF!</definedName>
    <definedName name="PZOCESCBOTIBCO" localSheetId="0">#REF!</definedName>
    <definedName name="PZOCESCBOTIBCO">#REF!</definedName>
    <definedName name="PZOCESCBOTICOL" localSheetId="0">#REF!</definedName>
    <definedName name="PZOCESCBOTICOL">#REF!</definedName>
    <definedName name="PZOCESCPROYAL" localSheetId="0">#REF!</definedName>
    <definedName name="PZOCESCPROYAL">#REF!</definedName>
    <definedName name="PZOCESCSUPERBCO" localSheetId="0">#REF!</definedName>
    <definedName name="PZOCESCSUPERBCO">#REF!</definedName>
    <definedName name="PZOCESCSUPERCOL" localSheetId="0">#REF!</definedName>
    <definedName name="PZOCESCSUPERCOL">#REF!</definedName>
    <definedName name="PZOCESCVIBCOL" localSheetId="0">#REF!</definedName>
    <definedName name="PZOCESCVIBCOL">#REF!</definedName>
    <definedName name="PZOCESCVIBGRIS" localSheetId="0">#REF!</definedName>
    <definedName name="PZOCESCVIBGRIS">#REF!</definedName>
    <definedName name="Q" localSheetId="0">#REF!</definedName>
    <definedName name="Q">#REF!</definedName>
    <definedName name="Q_10" localSheetId="0">#REF!</definedName>
    <definedName name="Q_10">#REF!</definedName>
    <definedName name="Q_11" localSheetId="0">#REF!</definedName>
    <definedName name="Q_11">#REF!</definedName>
    <definedName name="Q_5" localSheetId="0">#REF!</definedName>
    <definedName name="Q_5">#REF!</definedName>
    <definedName name="Q_6" localSheetId="0">#REF!</definedName>
    <definedName name="Q_6">#REF!</definedName>
    <definedName name="Q_7" localSheetId="0">#REF!</definedName>
    <definedName name="Q_7">#REF!</definedName>
    <definedName name="Q_8" localSheetId="0">#REF!</definedName>
    <definedName name="Q_8">#REF!</definedName>
    <definedName name="Q_9" localSheetId="0">#REF!</definedName>
    <definedName name="Q_9">#REF!</definedName>
    <definedName name="QQ" localSheetId="0">#REF!</definedName>
    <definedName name="QQ">#REF!</definedName>
    <definedName name="qqq" localSheetId="0">#REF!</definedName>
    <definedName name="QQQ" hidden="1">#REF!</definedName>
    <definedName name="QQQQ" localSheetId="0">#REF!</definedName>
    <definedName name="QQQQ">#REF!</definedName>
    <definedName name="QQQQQ" localSheetId="0">#REF!</definedName>
    <definedName name="QQQQQ">#REF!</definedName>
    <definedName name="qqvarilla" localSheetId="0">#REF!</definedName>
    <definedName name="qqvarilla">#REF!</definedName>
    <definedName name="QUER" localSheetId="0" hidden="1">#REF!</definedName>
    <definedName name="QUER" hidden="1">#REF!</definedName>
    <definedName name="quicio.de.marmol" localSheetId="0">#REF!</definedName>
    <definedName name="quicio.de.marmol">#REF!</definedName>
    <definedName name="Quicio.loceta.cemento" localSheetId="0">#REF!</definedName>
    <definedName name="Quicio.loceta.cemento">#REF!</definedName>
    <definedName name="quicio.Marmol" localSheetId="0">#REF!</definedName>
    <definedName name="quicio.Marmol">#REF!</definedName>
    <definedName name="quicio.y.entrepuerta" localSheetId="0">#REF!</definedName>
    <definedName name="quicio.y.entrepuerta">#REF!</definedName>
    <definedName name="QUICIOGRA30BCO" localSheetId="0">#REF!</definedName>
    <definedName name="QUICIOGRA30BCO">#REF!</definedName>
    <definedName name="QUICIOGRA40BCO" localSheetId="0">#REF!</definedName>
    <definedName name="QUICIOGRA40BCO">#REF!</definedName>
    <definedName name="QUICIOGRABOTI40COL" localSheetId="0">#REF!</definedName>
    <definedName name="QUICIOGRABOTI40COL">#REF!</definedName>
    <definedName name="QUICIOLAD" localSheetId="0">#REF!</definedName>
    <definedName name="QUICIOLAD">#REF!</definedName>
    <definedName name="QUICIOMOS25ROJ" localSheetId="0">#REF!</definedName>
    <definedName name="QUICIOMOS25ROJ">#REF!</definedName>
    <definedName name="QUIEBRASOLESVERTCONTRA" localSheetId="0">#REF!</definedName>
    <definedName name="QUIEBRASOLESVERTCONTRA">#REF!</definedName>
    <definedName name="qw">#REF!</definedName>
    <definedName name="qwe">#REF!</definedName>
    <definedName name="qwe_6" localSheetId="0">#REF!</definedName>
    <definedName name="qwe_6">#REF!</definedName>
    <definedName name="qwer" localSheetId="0" hidden="1">#REF!</definedName>
    <definedName name="qwer" hidden="1">#REF!</definedName>
    <definedName name="QWQWQW" localSheetId="0">#REF!</definedName>
    <definedName name="QWQWQW">#REF!</definedName>
    <definedName name="R_" localSheetId="0">#REF!</definedName>
    <definedName name="R_">#REF!</definedName>
    <definedName name="RA" localSheetId="0">#REF!</definedName>
    <definedName name="RA">#REF!</definedName>
    <definedName name="rafaelantonio" localSheetId="0">#REF!</definedName>
    <definedName name="rafaelantonio">#REF!</definedName>
    <definedName name="Rampa.2da" localSheetId="0">#REF!</definedName>
    <definedName name="Rampa.2da">#REF!</definedName>
    <definedName name="Rampa.escalera.Villas" localSheetId="0">#REF!</definedName>
    <definedName name="Rampa.escalera.Villas">#REF!</definedName>
    <definedName name="RAMPAESC" localSheetId="0">#REF!</definedName>
    <definedName name="RAMPAESC">#REF!</definedName>
    <definedName name="rastra" localSheetId="0">#REF!</definedName>
    <definedName name="rastra">#REF!</definedName>
    <definedName name="rastrapuas" localSheetId="0">#REF!</definedName>
    <definedName name="rastrapuas">#REF!</definedName>
    <definedName name="RASTRILLO" localSheetId="0">#REF!</definedName>
    <definedName name="RASTRILLO">#REF!</definedName>
    <definedName name="RASTRILLO_10" localSheetId="0">#REF!</definedName>
    <definedName name="RASTRILLO_10">#REF!</definedName>
    <definedName name="RASTRILLO_11" localSheetId="0">#REF!</definedName>
    <definedName name="RASTRILLO_11">#REF!</definedName>
    <definedName name="RASTRILLO_6" localSheetId="0">#REF!</definedName>
    <definedName name="RASTRILLO_6">#REF!</definedName>
    <definedName name="RASTRILLO_7" localSheetId="0">#REF!</definedName>
    <definedName name="RASTRILLO_7">#REF!</definedName>
    <definedName name="RASTRILLO_8" localSheetId="0">#REF!</definedName>
    <definedName name="RASTRILLO_8">#REF!</definedName>
    <definedName name="RASTRILLO_9" localSheetId="0">#REF!</definedName>
    <definedName name="RASTRILLO_9">#REF!</definedName>
    <definedName name="Rata" localSheetId="0">#REF!</definedName>
    <definedName name="Rata">#REF!</definedName>
    <definedName name="rateadohormigon" localSheetId="0">#REF!</definedName>
    <definedName name="rateadohormigon">#REF!</definedName>
    <definedName name="raul" localSheetId="0" hidden="1">#REF!</definedName>
    <definedName name="raul" hidden="1">#REF!</definedName>
    <definedName name="RE" localSheetId="0">#REF!</definedName>
    <definedName name="RE">#REF!</definedName>
    <definedName name="REAL" localSheetId="0">#REF!</definedName>
    <definedName name="REAL">#REF!</definedName>
    <definedName name="rec.ceram.criolla" localSheetId="0">#REF!</definedName>
    <definedName name="rec.ceram.criolla">#REF!</definedName>
    <definedName name="RECOEQUIP" localSheetId="0">#REF!</definedName>
    <definedName name="RECOEQUIP">#REF!</definedName>
    <definedName name="RECOMAGRA" localSheetId="0">#REF!</definedName>
    <definedName name="RECOMAGRA">#REF!</definedName>
    <definedName name="RECOMAGRAN" localSheetId="0">#REF!</definedName>
    <definedName name="RECOMAGRAN">#REF!</definedName>
    <definedName name="Recreación" localSheetId="0">#REF!</definedName>
    <definedName name="Recreación">#REF!</definedName>
    <definedName name="Recursos_Metalicos">#REF!</definedName>
    <definedName name="red_pp_2x1" localSheetId="0">#REF!</definedName>
    <definedName name="red_pp_2x1">#REF!</definedName>
    <definedName name="red_pp_2x1.5" localSheetId="0">#REF!</definedName>
    <definedName name="red_pp_2x1.5">#REF!</definedName>
    <definedName name="red_pvc_3x2" localSheetId="0">#REF!</definedName>
    <definedName name="red_pvc_3x2">#REF!</definedName>
    <definedName name="red_pvc_4x3" localSheetId="0">#REF!</definedName>
    <definedName name="red_pvc_4x3">#REF!</definedName>
    <definedName name="RED1_2A3_8HG">#REF!</definedName>
    <definedName name="REDBUSHG112X1" localSheetId="0">#REF!</definedName>
    <definedName name="REDBUSHG112X1">#REF!</definedName>
    <definedName name="REDBUSHG12X38" localSheetId="0">#REF!</definedName>
    <definedName name="REDBUSHG12X38">#REF!</definedName>
    <definedName name="REDBUSHG1X34" localSheetId="0">#REF!</definedName>
    <definedName name="REDBUSHG1X34">#REF!</definedName>
    <definedName name="REDBUSHG212X1" localSheetId="0">#REF!</definedName>
    <definedName name="REDBUSHG212X1">#REF!</definedName>
    <definedName name="REDBUSHG2X1" localSheetId="0">#REF!</definedName>
    <definedName name="REDBUSHG2X1">#REF!</definedName>
    <definedName name="REDBUSHG2X34" localSheetId="0">#REF!</definedName>
    <definedName name="REDBUSHG2X34">#REF!</definedName>
    <definedName name="REDBUSHG34X12" localSheetId="0">#REF!</definedName>
    <definedName name="REDBUSHG34X12">#REF!</definedName>
    <definedName name="REDBUSHG3X212" localSheetId="0">#REF!</definedName>
    <definedName name="REDBUSHG3X212">#REF!</definedName>
    <definedName name="REDCOPAHG12X38" localSheetId="0">#REF!</definedName>
    <definedName name="REDCOPAHG12X38">#REF!</definedName>
    <definedName name="REDCOPAHG1X34" localSheetId="0">#REF!</definedName>
    <definedName name="REDCOPAHG1X34">#REF!</definedName>
    <definedName name="REDCOPAHG212X1" localSheetId="0">#REF!</definedName>
    <definedName name="REDCOPAHG212X1">#REF!</definedName>
    <definedName name="REDCOPAHG2X112" localSheetId="0">#REF!</definedName>
    <definedName name="REDCOPAHG2X112">#REF!</definedName>
    <definedName name="REDCOPAHG2X34" localSheetId="0">#REF!</definedName>
    <definedName name="REDCOPAHG2X34">#REF!</definedName>
    <definedName name="REDCOPAHG34X12" localSheetId="0">#REF!</definedName>
    <definedName name="REDCOPAHG34X12">#REF!</definedName>
    <definedName name="REDCPVC1X34" localSheetId="0">#REF!</definedName>
    <definedName name="REDCPVC1X34">#REF!</definedName>
    <definedName name="REDCPVC34X12" localSheetId="0">#REF!</definedName>
    <definedName name="REDCPVC34X12">#REF!</definedName>
    <definedName name="REDPVCDREN3X112" localSheetId="0">#REF!</definedName>
    <definedName name="REDPVCDREN3X112">#REF!</definedName>
    <definedName name="REDPVCDREN3X2" localSheetId="0">#REF!</definedName>
    <definedName name="REDPVCDREN3X2">#REF!</definedName>
    <definedName name="REDPVCDREN4X2" localSheetId="0">#REF!</definedName>
    <definedName name="REDPVCDREN4X2">#REF!</definedName>
    <definedName name="REDPVCDREN4X3" localSheetId="0">#REF!</definedName>
    <definedName name="REDPVCDREN4X3">#REF!</definedName>
    <definedName name="REDPVCDREN6X4" localSheetId="0">#REF!</definedName>
    <definedName name="REDPVCDREN6X4">#REF!</definedName>
    <definedName name="REDPVCPRES112X1" localSheetId="0">#REF!</definedName>
    <definedName name="REDPVCPRES112X1">#REF!</definedName>
    <definedName name="REDPVCPRES1X34" localSheetId="0">#REF!</definedName>
    <definedName name="REDPVCPRES1X34">#REF!</definedName>
    <definedName name="REDPVCPRES2X1" localSheetId="0">#REF!</definedName>
    <definedName name="REDPVCPRES2X1">#REF!</definedName>
    <definedName name="REDPVCPRES34X12" localSheetId="0">#REF!</definedName>
    <definedName name="REDPVCPRES34X12">#REF!</definedName>
    <definedName name="REDPVCPRES4X2" localSheetId="0">#REF!</definedName>
    <definedName name="REDPVCPRES4X2">#REF!</definedName>
    <definedName name="REDPVCPRES4X3" localSheetId="0">#REF!</definedName>
    <definedName name="REDPVCPRES4X3">#REF!</definedName>
    <definedName name="Reduc32Drenaje">#REF!</definedName>
    <definedName name="Reducc12hg">#REF!</definedName>
    <definedName name="Reducc34hg">#REF!</definedName>
    <definedName name="Reducc42Drenaje">#REF!</definedName>
    <definedName name="Reducc43drenaje">#REF!</definedName>
    <definedName name="Reducchg">#REF!</definedName>
    <definedName name="REDUCCION_BUSHING_HG_12x38" localSheetId="0">#REF!</definedName>
    <definedName name="REDUCCION_BUSHING_HG_12x38">#REF!</definedName>
    <definedName name="REDUCCION_BUSHING_HG_12x38_10" localSheetId="0">#REF!</definedName>
    <definedName name="REDUCCION_BUSHING_HG_12x38_10">#REF!</definedName>
    <definedName name="REDUCCION_BUSHING_HG_12x38_11" localSheetId="0">#REF!</definedName>
    <definedName name="REDUCCION_BUSHING_HG_12x38_11">#REF!</definedName>
    <definedName name="REDUCCION_BUSHING_HG_12x38_6" localSheetId="0">#REF!</definedName>
    <definedName name="REDUCCION_BUSHING_HG_12x38_6">#REF!</definedName>
    <definedName name="REDUCCION_BUSHING_HG_12x38_7" localSheetId="0">#REF!</definedName>
    <definedName name="REDUCCION_BUSHING_HG_12x38_7">#REF!</definedName>
    <definedName name="REDUCCION_BUSHING_HG_12x38_8" localSheetId="0">#REF!</definedName>
    <definedName name="REDUCCION_BUSHING_HG_12x38_8">#REF!</definedName>
    <definedName name="REDUCCION_BUSHING_HG_12x38_9" localSheetId="0">#REF!</definedName>
    <definedName name="REDUCCION_BUSHING_HG_12x38_9">#REF!</definedName>
    <definedName name="REDUCCION_PVC_34a12" localSheetId="0">#REF!</definedName>
    <definedName name="REDUCCION_PVC_34a12">#REF!</definedName>
    <definedName name="REDUCCION_PVC_34a12_10" localSheetId="0">#REF!</definedName>
    <definedName name="REDUCCION_PVC_34a12_10">#REF!</definedName>
    <definedName name="REDUCCION_PVC_34a12_11" localSheetId="0">#REF!</definedName>
    <definedName name="REDUCCION_PVC_34a12_11">#REF!</definedName>
    <definedName name="REDUCCION_PVC_34a12_6" localSheetId="0">#REF!</definedName>
    <definedName name="REDUCCION_PVC_34a12_6">#REF!</definedName>
    <definedName name="REDUCCION_PVC_34a12_7" localSheetId="0">#REF!</definedName>
    <definedName name="REDUCCION_PVC_34a12_7">#REF!</definedName>
    <definedName name="REDUCCION_PVC_34a12_8" localSheetId="0">#REF!</definedName>
    <definedName name="REDUCCION_PVC_34a12_8">#REF!</definedName>
    <definedName name="REDUCCION_PVC_34a12_9" localSheetId="0">#REF!</definedName>
    <definedName name="REDUCCION_PVC_34a12_9">#REF!</definedName>
    <definedName name="REDUCCION_PVC_DREN_4x2" localSheetId="0">#REF!</definedName>
    <definedName name="REDUCCION_PVC_DREN_4x2">#REF!</definedName>
    <definedName name="REDUCCION_PVC_DREN_4x2_10" localSheetId="0">#REF!</definedName>
    <definedName name="REDUCCION_PVC_DREN_4x2_10">#REF!</definedName>
    <definedName name="REDUCCION_PVC_DREN_4x2_11" localSheetId="0">#REF!</definedName>
    <definedName name="REDUCCION_PVC_DREN_4x2_11">#REF!</definedName>
    <definedName name="REDUCCION_PVC_DREN_4x2_6" localSheetId="0">#REF!</definedName>
    <definedName name="REDUCCION_PVC_DREN_4x2_6">#REF!</definedName>
    <definedName name="REDUCCION_PVC_DREN_4x2_7" localSheetId="0">#REF!</definedName>
    <definedName name="REDUCCION_PVC_DREN_4x2_7">#REF!</definedName>
    <definedName name="REDUCCION_PVC_DREN_4x2_8" localSheetId="0">#REF!</definedName>
    <definedName name="REDUCCION_PVC_DREN_4x2_8">#REF!</definedName>
    <definedName name="REDUCCION_PVC_DREN_4x2_9" localSheetId="0">#REF!</definedName>
    <definedName name="REDUCCION_PVC_DREN_4x2_9">#REF!</definedName>
    <definedName name="reducdrenaje1a12pvc">#REF!</definedName>
    <definedName name="reducdrenaje1a34pvc">#REF!</definedName>
    <definedName name="reducdrenaje1x112pvc" localSheetId="0">#REF!</definedName>
    <definedName name="reducdrenaje1x112pvc">#REF!</definedName>
    <definedName name="reducdrenaje1x12pvc" localSheetId="0">#REF!</definedName>
    <definedName name="reducdrenaje1x12pvc">#REF!</definedName>
    <definedName name="reducdrenaje1x34pvc" localSheetId="0">#REF!</definedName>
    <definedName name="reducdrenaje1x34pvc">#REF!</definedName>
    <definedName name="reducdrenaje2a1pvc">#REF!</definedName>
    <definedName name="reducdrenaje2x1pvc" localSheetId="0">#REF!</definedName>
    <definedName name="reducdrenaje2x1pvc">#REF!</definedName>
    <definedName name="reducdrenaje4a2pvc">#REF!</definedName>
    <definedName name="reducdrenaje4a3pvc">#REF!</definedName>
    <definedName name="reduchg12a38">#REF!</definedName>
    <definedName name="reducpresion12a38pvc">#REF!</definedName>
    <definedName name="reducpresion1a34pvc">#REF!</definedName>
    <definedName name="Reembolsos" localSheetId="0">#REF!</definedName>
    <definedName name="Reembolsos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FERENCIA" localSheetId="0">#REF!</definedName>
    <definedName name="REFERENCIA">#REF!</definedName>
    <definedName name="REFERENCIA_10" localSheetId="0">#REF!</definedName>
    <definedName name="REFERENCIA_10">#REF!</definedName>
    <definedName name="REFERENCIA_11" localSheetId="0">#REF!</definedName>
    <definedName name="REFERENCIA_11">#REF!</definedName>
    <definedName name="REFERENCIA_6" localSheetId="0">#REF!</definedName>
    <definedName name="REFERENCIA_6">#REF!</definedName>
    <definedName name="REFERENCIA_7" localSheetId="0">#REF!</definedName>
    <definedName name="REFERENCIA_7">#REF!</definedName>
    <definedName name="REFERENCIA_8" localSheetId="0">#REF!</definedName>
    <definedName name="REFERENCIA_8">#REF!</definedName>
    <definedName name="REFERENCIA_9" localSheetId="0">#REF!</definedName>
    <definedName name="REFERENCIA_9">#REF!</definedName>
    <definedName name="refuerzo.plano" localSheetId="0">#REF!</definedName>
    <definedName name="refuerzo.plano">#REF!</definedName>
    <definedName name="Reg" localSheetId="0">#REF!</definedName>
    <definedName name="Reg">#REF!</definedName>
    <definedName name="reg.compac.rell" localSheetId="0">#REF!</definedName>
    <definedName name="reg.compac.rell">#REF!</definedName>
    <definedName name="reg.fro.niv.hormigon" localSheetId="0">#REF!</definedName>
    <definedName name="reg.fro.niv.hormigon">#REF!</definedName>
    <definedName name="reg.niv.hid.mat" localSheetId="0">#REF!</definedName>
    <definedName name="reg.niv.hid.mat">#REF!</definedName>
    <definedName name="REG10104CRIOLLO" localSheetId="0">#REF!</definedName>
    <definedName name="REG10104CRIOLLO">#REF!</definedName>
    <definedName name="REG12124CRIOLLO" localSheetId="0">#REF!</definedName>
    <definedName name="REG12124CRIOLLO">#REF!</definedName>
    <definedName name="REG44USA" localSheetId="0">#REF!</definedName>
    <definedName name="REG44USA">#REF!</definedName>
    <definedName name="REG55USA" localSheetId="0">#REF!</definedName>
    <definedName name="REG55USA">#REF!</definedName>
    <definedName name="REG664CRIOLLO" localSheetId="0">#REF!</definedName>
    <definedName name="REG664CRIOLLO">#REF!</definedName>
    <definedName name="REG884CRIOLLO" localSheetId="0">#REF!</definedName>
    <definedName name="REG884CRIOLLO">#REF!</definedName>
    <definedName name="regado.hormigon" localSheetId="0">#REF!</definedName>
    <definedName name="regado.hormigon">#REF!</definedName>
    <definedName name="Regado.y.Compactado" localSheetId="0">#REF!</definedName>
    <definedName name="Regado.y.Compactado">#REF!</definedName>
    <definedName name="Regado_y_Compactación_Tosca___A_M" localSheetId="0">#REF!</definedName>
    <definedName name="Regado_y_Compactación_Tosca___A_M">#REF!</definedName>
    <definedName name="RegadoCompactado">#REF!</definedName>
    <definedName name="regi" localSheetId="0">#REF!</definedName>
    <definedName name="regi">#REF!</definedName>
    <definedName name="REGILLA">#REF!</definedName>
    <definedName name="REGISTRO" localSheetId="0">#REF!</definedName>
    <definedName name="REGISTRO">#REF!</definedName>
    <definedName name="REGISTRO_ELEC_6x6" localSheetId="0">#REF!</definedName>
    <definedName name="REGISTRO_ELEC_6x6">#REF!</definedName>
    <definedName name="REGISTRO_ELEC_6x6_10" localSheetId="0">#REF!</definedName>
    <definedName name="REGISTRO_ELEC_6x6_10">#REF!</definedName>
    <definedName name="REGISTRO_ELEC_6x6_11" localSheetId="0">#REF!</definedName>
    <definedName name="REGISTRO_ELEC_6x6_11">#REF!</definedName>
    <definedName name="REGISTRO_ELEC_6x6_6" localSheetId="0">#REF!</definedName>
    <definedName name="REGISTRO_ELEC_6x6_6">#REF!</definedName>
    <definedName name="REGISTRO_ELEC_6x6_7" localSheetId="0">#REF!</definedName>
    <definedName name="REGISTRO_ELEC_6x6_7">#REF!</definedName>
    <definedName name="REGISTRO_ELEC_6x6_8" localSheetId="0">#REF!</definedName>
    <definedName name="REGISTRO_ELEC_6x6_8">#REF!</definedName>
    <definedName name="REGISTRO_ELEC_6x6_9" localSheetId="0">#REF!</definedName>
    <definedName name="REGISTRO_ELEC_6x6_9">#REF!</definedName>
    <definedName name="registro12x12" localSheetId="0">#REF!</definedName>
    <definedName name="registro12x12">#REF!</definedName>
    <definedName name="registro4x4" localSheetId="0">#REF!</definedName>
    <definedName name="registro4x4">#REF!</definedName>
    <definedName name="registro6x6" localSheetId="0">#REF!</definedName>
    <definedName name="registro6x6">#REF!</definedName>
    <definedName name="registro8x8" localSheetId="0">#REF!</definedName>
    <definedName name="registro8x8">#REF!</definedName>
    <definedName name="registrocaliche" localSheetId="0">#REF!</definedName>
    <definedName name="registrocaliche">#REF!</definedName>
    <definedName name="registroroca" localSheetId="0">#REF!</definedName>
    <definedName name="registroroca">#REF!</definedName>
    <definedName name="registrotierra" localSheetId="0">#REF!</definedName>
    <definedName name="registrotierra">#REF!</definedName>
    <definedName name="REGLA" localSheetId="0">#REF!</definedName>
    <definedName name="REGLA">#REF!</definedName>
    <definedName name="Regla.pañete" localSheetId="0">#REF!</definedName>
    <definedName name="Regla.pañete">#REF!</definedName>
    <definedName name="REGLA_PAÑETE" localSheetId="0">#REF!</definedName>
    <definedName name="REGLA_PAÑETE">#REF!</definedName>
    <definedName name="REGLA_PAÑETE_10" localSheetId="0">#REF!</definedName>
    <definedName name="REGLA_PAÑETE_10">#REF!</definedName>
    <definedName name="REGLA_PAÑETE_11" localSheetId="0">#REF!</definedName>
    <definedName name="REGLA_PAÑETE_11">#REF!</definedName>
    <definedName name="REGLA_PAÑETE_6" localSheetId="0">#REF!</definedName>
    <definedName name="REGLA_PAÑETE_6">#REF!</definedName>
    <definedName name="REGLA_PAÑETE_7" localSheetId="0">#REF!</definedName>
    <definedName name="REGLA_PAÑETE_7">#REF!</definedName>
    <definedName name="REGLA_PAÑETE_8" localSheetId="0">#REF!</definedName>
    <definedName name="REGLA_PAÑETE_8">#REF!</definedName>
    <definedName name="REGLA_PAÑETE_9" localSheetId="0">#REF!</definedName>
    <definedName name="REGLA_PAÑETE_9">#REF!</definedName>
    <definedName name="Regla_para_empañete__Preparada" localSheetId="0">#REF!</definedName>
    <definedName name="Regla_para_empañete__Preparada">#REF!</definedName>
    <definedName name="Regla_para_Pañete____Preparada" localSheetId="0">#REF!</definedName>
    <definedName name="Regla_para_Pañete____Preparada">#REF!</definedName>
    <definedName name="reglacepillada1x4x10">#REF!</definedName>
    <definedName name="REGLAEMPAÑETE">#REF!</definedName>
    <definedName name="reglapanete" localSheetId="0">#REF!</definedName>
    <definedName name="reglapanete">#REF!</definedName>
    <definedName name="reguladorgas">#REF!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imbursement">"Reembolso"</definedName>
    <definedName name="REJILLA_PISO" localSheetId="0">#REF!</definedName>
    <definedName name="REJILLA_PISO">#REF!</definedName>
    <definedName name="REJILLA_PISO_10" localSheetId="0">#REF!</definedName>
    <definedName name="REJILLA_PISO_10">#REF!</definedName>
    <definedName name="REJILLA_PISO_11" localSheetId="0">#REF!</definedName>
    <definedName name="REJILLA_PISO_11">#REF!</definedName>
    <definedName name="REJILLA_PISO_6" localSheetId="0">#REF!</definedName>
    <definedName name="REJILLA_PISO_6">#REF!</definedName>
    <definedName name="REJILLA_PISO_7" localSheetId="0">#REF!</definedName>
    <definedName name="REJILLA_PISO_7">#REF!</definedName>
    <definedName name="REJILLA_PISO_8" localSheetId="0">#REF!</definedName>
    <definedName name="REJILLA_PISO_8">#REF!</definedName>
    <definedName name="REJILLA_PISO_9" localSheetId="0">#REF!</definedName>
    <definedName name="REJILLA_PISO_9">#REF!</definedName>
    <definedName name="rejilla2918" localSheetId="0">#REF!</definedName>
    <definedName name="rejilla2918">#REF!</definedName>
    <definedName name="REJILLAPISO" localSheetId="0">#REF!</definedName>
    <definedName name="REJILLAPISO">#REF!</definedName>
    <definedName name="RejillaPiso2">#REF!</definedName>
    <definedName name="REJILLAPISOALUM" localSheetId="0">#REF!</definedName>
    <definedName name="REJILLAPISOALUM">#REF!</definedName>
    <definedName name="REJILLAS_1x1" localSheetId="0">#REF!</definedName>
    <definedName name="REJILLAS_1x1">#REF!</definedName>
    <definedName name="REJILLAS_1x1_10" localSheetId="0">#REF!</definedName>
    <definedName name="REJILLAS_1x1_10">#REF!</definedName>
    <definedName name="REJILLAS_1x1_11" localSheetId="0">#REF!</definedName>
    <definedName name="REJILLAS_1x1_11">#REF!</definedName>
    <definedName name="REJILLAS_1x1_6" localSheetId="0">#REF!</definedName>
    <definedName name="REJILLAS_1x1_6">#REF!</definedName>
    <definedName name="REJILLAS_1x1_7" localSheetId="0">#REF!</definedName>
    <definedName name="REJILLAS_1x1_7">#REF!</definedName>
    <definedName name="REJILLAS_1x1_8" localSheetId="0">#REF!</definedName>
    <definedName name="REJILLAS_1x1_8">#REF!</definedName>
    <definedName name="REJILLAS_1x1_9" localSheetId="0">#REF!</definedName>
    <definedName name="REJILLAS_1x1_9">#REF!</definedName>
    <definedName name="REL" localSheetId="0">#REF!</definedName>
    <definedName name="REL">#REF!</definedName>
    <definedName name="REL_MACO" localSheetId="0">#REF!</definedName>
    <definedName name="REL_MACO">#REF!</definedName>
    <definedName name="REL_REP" localSheetId="0">#REF!</definedName>
    <definedName name="REL_REP">#REF!</definedName>
    <definedName name="RELL">#REF!</definedName>
    <definedName name="Rell.caliche" localSheetId="0">#REF!</definedName>
    <definedName name="Rell.caliche">#REF!</definedName>
    <definedName name="RELLBAC">#REF!</definedName>
    <definedName name="RELLCOMP" localSheetId="0">#REF!</definedName>
    <definedName name="RELLCOMP">#REF!</definedName>
    <definedName name="RELLENO">#REF!</definedName>
    <definedName name="Relleno.caliche" localSheetId="0">#REF!</definedName>
    <definedName name="Relleno.caliche">#REF!</definedName>
    <definedName name="Relleno_acera" localSheetId="0">#REF!</definedName>
    <definedName name="Relleno_acera">#REF!</definedName>
    <definedName name="Relleno_acera_suministro" localSheetId="0">#REF!</definedName>
    <definedName name="Relleno_acera_suministro">#REF!</definedName>
    <definedName name="Relleno_explanacion" localSheetId="0">#REF!</definedName>
    <definedName name="Relleno_explanacion">#REF!</definedName>
    <definedName name="Relleno_explanacion_suministro" localSheetId="0">#REF!</definedName>
    <definedName name="Relleno_explanacion_suministro">#REF!</definedName>
    <definedName name="RELLENO_PRESTAMO">#REF!</definedName>
    <definedName name="RELLENOARENA">#REF!</definedName>
    <definedName name="RELLENOARENAE" localSheetId="0">#REF!</definedName>
    <definedName name="RELLENOARENAE">#REF!</definedName>
    <definedName name="RELLENOCAL" localSheetId="0">#REF!</definedName>
    <definedName name="RELLENOCAL">#REF!</definedName>
    <definedName name="RELLENOCALEQ" localSheetId="0">#REF!</definedName>
    <definedName name="RELLENOCALEQ">#REF!</definedName>
    <definedName name="RELLENOCALGRAN" localSheetId="0">#REF!</definedName>
    <definedName name="RELLENOCALGRAN">#REF!</definedName>
    <definedName name="RELLENOCALGRANEQ" localSheetId="0">#REF!</definedName>
    <definedName name="RELLENOCALGRANEQ">#REF!</definedName>
    <definedName name="RELLENOCALICHE">#REF!</definedName>
    <definedName name="RELLENOCALICHEE" localSheetId="0">#REF!</definedName>
    <definedName name="RELLENOCALICHEE">#REF!</definedName>
    <definedName name="RELLENOCALICHEYARENA">#REF!</definedName>
    <definedName name="RELLENOCALICHEYARENAE" localSheetId="0">#REF!</definedName>
    <definedName name="RELLENOCALICHEYARENAE">#REF!</definedName>
    <definedName name="rellenocompac">#REF!</definedName>
    <definedName name="RELLENOCOMPACTADO" localSheetId="0">#REF!</definedName>
    <definedName name="RELLENOCOMPACTADO">#REF!</definedName>
    <definedName name="RELLENOGRAN" localSheetId="0">#REF!</definedName>
    <definedName name="RELLENOGRAN">#REF!</definedName>
    <definedName name="RELLENOGRANEQ" localSheetId="0">#REF!</definedName>
    <definedName name="RELLENOGRANEQ">#REF!</definedName>
    <definedName name="RELLENOGRANZOTECONTRA" localSheetId="0">#REF!</definedName>
    <definedName name="RELLENOGRANZOTECONTRA">#REF!</definedName>
    <definedName name="RELLENOREP" localSheetId="0">#REF!</definedName>
    <definedName name="RELLENOREP">#REF!</definedName>
    <definedName name="RELLENOREPEQ" localSheetId="0">#REF!</definedName>
    <definedName name="RELLENOREPEQ">#REF!</definedName>
    <definedName name="RELLENOREPOSICION">#REF!</definedName>
    <definedName name="RELLENOREPOSICIONE" localSheetId="0">#REF!</definedName>
    <definedName name="RELLENOREPOSICIONE">#REF!</definedName>
    <definedName name="RELLTUB">#REF!</definedName>
    <definedName name="REM_CAPA" localSheetId="0">#REF!</definedName>
    <definedName name="REM_CAPA">#REF!</definedName>
    <definedName name="REMMPIED">#REF!</definedName>
    <definedName name="Remo_alambrada" localSheetId="0">#REF!</definedName>
    <definedName name="Remo_alambrada">#REF!</definedName>
    <definedName name="REMOC_CONT" hidden="1">#REF!</definedName>
    <definedName name="REMOCION_Acera_mano" localSheetId="0">#REF!</definedName>
    <definedName name="REMOCION_Acera_mano">#REF!</definedName>
    <definedName name="REMOCION_Acera_retro" localSheetId="0">#REF!</definedName>
    <definedName name="REMOCION_Acera_retro">#REF!</definedName>
    <definedName name="Remocion_Acueducto" localSheetId="0">#REF!</definedName>
    <definedName name="Remocion_Acueducto">#REF!</definedName>
    <definedName name="Remocion_alcantarilla_3036" localSheetId="0">#REF!</definedName>
    <definedName name="Remocion_alcantarilla_3036">#REF!</definedName>
    <definedName name="REMOCION_ASF" localSheetId="0">#REF!</definedName>
    <definedName name="REMOCION_ASF">#REF!</definedName>
    <definedName name="REMOCION_BAD" localSheetId="0">#REF!</definedName>
    <definedName name="REMOCION_BAD">#REF!</definedName>
    <definedName name="Remocion_base" localSheetId="0">#REF!</definedName>
    <definedName name="Remocion_base">#REF!</definedName>
    <definedName name="REMOCION_BLOCK_m2" localSheetId="0">#REF!</definedName>
    <definedName name="REMOCION_BLOCK_m2">#REF!</definedName>
    <definedName name="REMOCION_CAB" localSheetId="0">#REF!</definedName>
    <definedName name="REMOCION_CAB">#REF!</definedName>
    <definedName name="Remocion_cabez_retro" localSheetId="0">#REF!</definedName>
    <definedName name="Remocion_cabez_retro">#REF!</definedName>
    <definedName name="REMOCION_conten_mano" localSheetId="0">#REF!</definedName>
    <definedName name="REMOCION_conten_mano">#REF!</definedName>
    <definedName name="Remoción_de_Capa_Vegetal" localSheetId="0">#REF!</definedName>
    <definedName name="Remoción_de_Capa_Vegetal">#REF!</definedName>
    <definedName name="REMOCION_encacheM2" localSheetId="0">#REF!</definedName>
    <definedName name="REMOCION_encacheM2">#REF!</definedName>
    <definedName name="REMOCION_encacheM2_retro" localSheetId="0">#REF!</definedName>
    <definedName name="REMOCION_encacheM2_retro">#REF!</definedName>
    <definedName name="REMOCION_encacheM3" localSheetId="0">#REF!</definedName>
    <definedName name="REMOCION_encacheM3">#REF!</definedName>
    <definedName name="REMOCION_IMPRI" localSheetId="0">#REF!</definedName>
    <definedName name="REMOCION_IMPRI">#REF!</definedName>
    <definedName name="REMOCION_MUROS" localSheetId="0">#REF!</definedName>
    <definedName name="REMOCION_MUROS">#REF!</definedName>
    <definedName name="Remocion_muros_saco" localSheetId="0">#REF!</definedName>
    <definedName name="Remocion_muros_saco">#REF!</definedName>
    <definedName name="Remocion_t_asbesto" localSheetId="0">#REF!</definedName>
    <definedName name="Remocion_t_asbesto">#REF!</definedName>
    <definedName name="REMOCIONCAPAVEGETAL" localSheetId="0">#REF!</definedName>
    <definedName name="REMOCIONCAPAVEGETAL">#REF!</definedName>
    <definedName name="REMOCIONCVMANO" localSheetId="0">#REF!</definedName>
    <definedName name="REMOCIONCVMANO">#REF!</definedName>
    <definedName name="REMREINSTTRANSFCONTRA" localSheetId="0">#REF!</definedName>
    <definedName name="REMREINSTTRANSFCONTRA">#REF!</definedName>
    <definedName name="rend.retro.3m" localSheetId="0">#REF!</definedName>
    <definedName name="rend.retro.3m">#REF!</definedName>
    <definedName name="RENDACEROS" localSheetId="0">#REF!</definedName>
    <definedName name="RENDACEROS">#REF!</definedName>
    <definedName name="RENDBLOQUES" localSheetId="0">#REF!</definedName>
    <definedName name="RENDBLOQUES">#REF!</definedName>
    <definedName name="RENDCALES" localSheetId="0">#REF!</definedName>
    <definedName name="RENDCALES">#REF!</definedName>
    <definedName name="RENDCEMPVCGL" localSheetId="0">#REF!</definedName>
    <definedName name="RENDCEMPVCGL">#REF!</definedName>
    <definedName name="RENDCEMPVCK" localSheetId="0">#REF!</definedName>
    <definedName name="RENDCEMPVCK">#REF!</definedName>
    <definedName name="RENDCEMPVCP" localSheetId="0">#REF!</definedName>
    <definedName name="RENDCEMPVCP">#REF!</definedName>
    <definedName name="RENDCLAVOS" localSheetId="0">#REF!</definedName>
    <definedName name="RENDCLAVOS">#REF!</definedName>
    <definedName name="RENDIMIENTOS" localSheetId="0">#REF!</definedName>
    <definedName name="RENDIMIENTOS">#REF!</definedName>
    <definedName name="RENDIMPERM" localSheetId="0">#REF!</definedName>
    <definedName name="RENDIMPERM">#REF!</definedName>
    <definedName name="RENDMATINST" localSheetId="0">#REF!</definedName>
    <definedName name="RENDMATINST">#REF!</definedName>
    <definedName name="RENDPINTURAS" localSheetId="0">#REF!</definedName>
    <definedName name="RENDPINTURAS">#REF!</definedName>
    <definedName name="RENDPISOS" localSheetId="0">#REF!</definedName>
    <definedName name="RENDPISOS">#REF!</definedName>
    <definedName name="RENDTEFLON" localSheetId="0">#REF!</definedName>
    <definedName name="RENDTEFLON">#REF!</definedName>
    <definedName name="RENDTRANSPBLO" localSheetId="0">#REF!</definedName>
    <definedName name="RENDTRANSPBLO">#REF!</definedName>
    <definedName name="RENDTRANSPGRAN" localSheetId="0">#REF!</definedName>
    <definedName name="RENDTRANSPGRAN">#REF!</definedName>
    <definedName name="Renglón1" localSheetId="0">#REF!</definedName>
    <definedName name="Renglón1">#REF!</definedName>
    <definedName name="REPAGUA1CONTRA" localSheetId="0">#REF!</definedName>
    <definedName name="REPAGUA1CONTRA">#REF!</definedName>
    <definedName name="REPAGUA2CONTRA" localSheetId="0">#REF!</definedName>
    <definedName name="REPAGUA2CONTRA">#REF!</definedName>
    <definedName name="REPARRASTRE4CONTRA" localSheetId="0">#REF!</definedName>
    <definedName name="REPARRASTRE4CONTRA">#REF!</definedName>
    <definedName name="REPARRASTRE6CONTRA" localSheetId="0">#REF!</definedName>
    <definedName name="REPARRASTRE6CONTRA">#REF!</definedName>
    <definedName name="REPELLOTECHO" localSheetId="0">#REF!</definedName>
    <definedName name="REPELLOTECHO">#REF!</definedName>
    <definedName name="repiquepisohormigon">#REF!</definedName>
    <definedName name="REPLANTEO" localSheetId="0">#REF!</definedName>
    <definedName name="REPLANTEO">#REF!</definedName>
    <definedName name="REPLANTEOM" localSheetId="0">#REF!</definedName>
    <definedName name="REPLANTEOM">#REF!</definedName>
    <definedName name="REPLANTEOM2" localSheetId="0">#REF!</definedName>
    <definedName name="REPLANTEOM2">#REF!</definedName>
    <definedName name="repocompe">#REF!</definedName>
    <definedName name="REPORTE">#N/A</definedName>
    <definedName name="REPORTE_01">#N/A</definedName>
    <definedName name="REPORTE_01_6">NA()</definedName>
    <definedName name="REPORTE_02">#N/A</definedName>
    <definedName name="REPORTE_02_6">NA()</definedName>
    <definedName name="REPORTE_03">#N/A</definedName>
    <definedName name="REPORTE_03_6">NA()</definedName>
    <definedName name="REPORTE_04">#N/A</definedName>
    <definedName name="REPORTE_04_6">NA()</definedName>
    <definedName name="REPORTE_05">#N/A</definedName>
    <definedName name="REPORTE_05_6">NA()</definedName>
    <definedName name="REPORTE_06">#N/A</definedName>
    <definedName name="REPORTE_06_6">NA()</definedName>
    <definedName name="REPORTE_07">#N/A</definedName>
    <definedName name="REPORTE_07_6">NA()</definedName>
    <definedName name="REPORTE_08">#N/A</definedName>
    <definedName name="REPORTE_08_6">NA()</definedName>
    <definedName name="REPORTE_09">#N/A</definedName>
    <definedName name="REPORTE_09_6">NA()</definedName>
    <definedName name="REPORTE_6">NA()</definedName>
    <definedName name="Reposicion.Material.Excavado" localSheetId="0">#REF!</definedName>
    <definedName name="Reposicion.Material.Excavado">#REF!</definedName>
    <definedName name="reposicionrell" localSheetId="0">#REF!</definedName>
    <definedName name="reposicionrell">#REF!</definedName>
    <definedName name="RESANE" localSheetId="0">#REF!</definedName>
    <definedName name="RESANE">#REF!</definedName>
    <definedName name="REST.BUFFET.Y.COCINA" localSheetId="0">#REF!</definedName>
    <definedName name="REST.BUFFET.Y.COCINA">#REF!</definedName>
    <definedName name="Rest.Coc.C" localSheetId="0">#REF!</definedName>
    <definedName name="Rest.Coc.C">#REF!</definedName>
    <definedName name="Rest.Coc.C1.3.5" localSheetId="0">#REF!</definedName>
    <definedName name="Rest.Coc.C1.3.5">#REF!</definedName>
    <definedName name="Rest.Coc.C2" localSheetId="0">#REF!</definedName>
    <definedName name="Rest.Coc.C2">#REF!</definedName>
    <definedName name="Rest.Coc.C4" localSheetId="0">#REF!</definedName>
    <definedName name="Rest.Coc.C4">#REF!</definedName>
    <definedName name="Rest.Coc.C6" localSheetId="0">#REF!</definedName>
    <definedName name="Rest.Coc.C6">#REF!</definedName>
    <definedName name="Rest.Coc.C7" localSheetId="0">#REF!</definedName>
    <definedName name="Rest.Coc.C7">#REF!</definedName>
    <definedName name="Rest.Coc.CA" localSheetId="0">#REF!</definedName>
    <definedName name="Rest.Coc.CA">#REF!</definedName>
    <definedName name="Rest.Coc.Techo.Cocina" localSheetId="0">#REF!</definedName>
    <definedName name="Rest.Coc.Techo.Cocina">#REF!</definedName>
    <definedName name="Rest.Coc.V1" localSheetId="0">#REF!</definedName>
    <definedName name="Rest.Coc.V1">#REF!</definedName>
    <definedName name="Rest.Coc.V12" localSheetId="0">#REF!</definedName>
    <definedName name="Rest.Coc.V12">#REF!</definedName>
    <definedName name="Rest.Coc.V13" localSheetId="0">#REF!</definedName>
    <definedName name="Rest.Coc.V13">#REF!</definedName>
    <definedName name="Rest.Coc.V14" localSheetId="0">#REF!</definedName>
    <definedName name="Rest.Coc.V14">#REF!</definedName>
    <definedName name="Rest.Coc.V2" localSheetId="0">#REF!</definedName>
    <definedName name="Rest.Coc.V2">#REF!</definedName>
    <definedName name="Rest.Coc.V3" localSheetId="0">#REF!</definedName>
    <definedName name="Rest.Coc.V3">#REF!</definedName>
    <definedName name="Rest.Coc.V4" localSheetId="0">#REF!</definedName>
    <definedName name="Rest.Coc.V4">#REF!</definedName>
    <definedName name="Rest.Coc.V5" localSheetId="0">#REF!</definedName>
    <definedName name="Rest.Coc.V5">#REF!</definedName>
    <definedName name="Rest.Coc.V6" localSheetId="0">#REF!</definedName>
    <definedName name="Rest.Coc.V6">#REF!</definedName>
    <definedName name="Rest.Coc.V7" localSheetId="0">#REF!</definedName>
    <definedName name="Rest.Coc.V7">#REF!</definedName>
    <definedName name="Rest.Coc.Zc" localSheetId="0">#REF!</definedName>
    <definedName name="Rest.Coc.Zc">#REF!</definedName>
    <definedName name="Rest.Coc.Zc1" localSheetId="0">#REF!</definedName>
    <definedName name="Rest.Coc.Zc1">#REF!</definedName>
    <definedName name="Rest.Coc.Zc2" localSheetId="0">#REF!</definedName>
    <definedName name="Rest.Coc.Zc2">#REF!</definedName>
    <definedName name="Rest.Coc.Zc3" localSheetId="0">#REF!</definedName>
    <definedName name="Rest.Coc.Zc3">#REF!</definedName>
    <definedName name="Rest.Coc.Zc4" localSheetId="0">#REF!</definedName>
    <definedName name="Rest.Coc.Zc4">#REF!</definedName>
    <definedName name="Rest.Coc.Zc5" localSheetId="0">#REF!</definedName>
    <definedName name="Rest.Coc.Zc5">#REF!</definedName>
    <definedName name="Rest.Coc.Zc6" localSheetId="0">#REF!</definedName>
    <definedName name="Rest.Coc.Zc6">#REF!</definedName>
    <definedName name="Rest.Coc.Zc7" localSheetId="0">#REF!</definedName>
    <definedName name="Rest.Coc.Zc7">#REF!</definedName>
    <definedName name="Rest.Esp.Col.C1" localSheetId="0">#REF!</definedName>
    <definedName name="Rest.Esp.Col.C1">#REF!</definedName>
    <definedName name="Rest.Esp.Col.C2" localSheetId="0">#REF!</definedName>
    <definedName name="Rest.Esp.Col.C2">#REF!</definedName>
    <definedName name="Rest.Esp.Col.C3" localSheetId="0">#REF!</definedName>
    <definedName name="Rest.Esp.Col.C3">#REF!</definedName>
    <definedName name="Rest.Esp.Col.C4" localSheetId="0">#REF!</definedName>
    <definedName name="Rest.Esp.Col.C4">#REF!</definedName>
    <definedName name="Rest.Esp.Col.Cc" localSheetId="0">#REF!</definedName>
    <definedName name="Rest.Esp.Col.Cc">#REF!</definedName>
    <definedName name="Rest.Esp.Losa.Techo" localSheetId="0">#REF!</definedName>
    <definedName name="Rest.Esp.Losa.Techo">#REF!</definedName>
    <definedName name="Rest.Esp.Viga.V1" localSheetId="0">#REF!</definedName>
    <definedName name="Rest.Esp.Viga.V1">#REF!</definedName>
    <definedName name="Rest.Esp.Viga.V2" localSheetId="0">#REF!</definedName>
    <definedName name="Rest.Esp.Viga.V2">#REF!</definedName>
    <definedName name="Rest.Esp.Viga.V3" localSheetId="0">#REF!</definedName>
    <definedName name="Rest.Esp.Viga.V3">#REF!</definedName>
    <definedName name="Rest.Esp.Viga.V4R" localSheetId="0">#REF!</definedName>
    <definedName name="Rest.Esp.Viga.V4R">#REF!</definedName>
    <definedName name="Rest.Esp.Viga.V5" localSheetId="0">#REF!</definedName>
    <definedName name="Rest.Esp.Viga.V5">#REF!</definedName>
    <definedName name="Rest.Esp.Viga.V6R" localSheetId="0">#REF!</definedName>
    <definedName name="Rest.Esp.Viga.V6R">#REF!</definedName>
    <definedName name="Rest.Esp.Viga.V7R" localSheetId="0">#REF!</definedName>
    <definedName name="Rest.Esp.Viga.V7R">#REF!</definedName>
    <definedName name="Rest.Esp.Viga.V8R" localSheetId="0">#REF!</definedName>
    <definedName name="Rest.Esp.Viga.V8R">#REF!</definedName>
    <definedName name="Rest.Tematico" localSheetId="0">#REF!</definedName>
    <definedName name="Rest.Tematico">#REF!</definedName>
    <definedName name="RESTAURANT.ESPECIALIDADES" localSheetId="0">#REF!</definedName>
    <definedName name="RESTAURANT.ESPECIALIDADES">#REF!</definedName>
    <definedName name="RESU" localSheetId="0">#REF!</definedName>
    <definedName name="RESU">#REF!</definedName>
    <definedName name="RESUMEN" localSheetId="0">#REF!</definedName>
    <definedName name="RESUMEN">#REF!</definedName>
    <definedName name="RESUMENHRS" localSheetId="0">#REF!</definedName>
    <definedName name="RESUMENHRS">#REF!</definedName>
    <definedName name="Retardante.SX400R.4oz." localSheetId="0">#REF!</definedName>
    <definedName name="Retardante.SX400R.4oz.">#REF!</definedName>
    <definedName name="RETFRA" localSheetId="0">#REF!</definedName>
    <definedName name="RETFRA">#REF!</definedName>
    <definedName name="retiropañete">#REF!</definedName>
    <definedName name="retret" localSheetId="0" hidden="1">#REF!</definedName>
    <definedName name="retret" hidden="1">#REF!</definedName>
    <definedName name="RETRO_320" localSheetId="0">#REF!</definedName>
    <definedName name="RETRO_320">#REF!</definedName>
    <definedName name="RETRO_320_10" localSheetId="0">#REF!</definedName>
    <definedName name="RETRO_320_10">#REF!</definedName>
    <definedName name="RETRO_320_11" localSheetId="0">#REF!</definedName>
    <definedName name="RETRO_320_11">#REF!</definedName>
    <definedName name="RETRO_320_6" localSheetId="0">#REF!</definedName>
    <definedName name="RETRO_320_6">#REF!</definedName>
    <definedName name="RETRO_320_7" localSheetId="0">#REF!</definedName>
    <definedName name="RETRO_320_7">#REF!</definedName>
    <definedName name="RETRO_320_8" localSheetId="0">#REF!</definedName>
    <definedName name="RETRO_320_8">#REF!</definedName>
    <definedName name="RETRO_320_9" localSheetId="0">#REF!</definedName>
    <definedName name="RETRO_320_9">#REF!</definedName>
    <definedName name="Retrop">#REF!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ubicacionpuertasyventanas">#REF!</definedName>
    <definedName name="REUBPLANTA400CONTRA" localSheetId="0">#REF!</definedName>
    <definedName name="REUBPLANTA400CONTRA">#REF!</definedName>
    <definedName name="REUBSWTRANSF1000CONTRA" localSheetId="0">#REF!</definedName>
    <definedName name="REUBSWTRANSF1000CONTRA">#REF!</definedName>
    <definedName name="Rev.Baldosines" localSheetId="0">#REF!</definedName>
    <definedName name="Rev.Baldosines">#REF!</definedName>
    <definedName name="Rev.ceram.15x15.serv." localSheetId="0">#REF!</definedName>
    <definedName name="Rev.ceram.15x15.serv.">#REF!</definedName>
    <definedName name="Rev.ceram.cocina.bano" localSheetId="0">#REF!</definedName>
    <definedName name="Rev.ceram.cocina.bano">#REF!</definedName>
    <definedName name="Rev.ceram.fachada.Asumido" localSheetId="0">#REF!</definedName>
    <definedName name="Rev.ceram.fachada.Asumido">#REF!</definedName>
    <definedName name="Rev.Cerámica" localSheetId="0">#REF!</definedName>
    <definedName name="Rev.Cerámica">#REF!</definedName>
    <definedName name="Rev.Gres" localSheetId="0">#REF!</definedName>
    <definedName name="Rev.Gres">#REF!</definedName>
    <definedName name="Rev.Marmol.Antillano" localSheetId="0">#REF!</definedName>
    <definedName name="Rev.Marmol.Antillano">#REF!</definedName>
    <definedName name="Rev.Piedra" localSheetId="0">#REF!</definedName>
    <definedName name="Rev.Piedra">#REF!</definedName>
    <definedName name="REVCECRI15A20" localSheetId="0">#REF!</definedName>
    <definedName name="REVCECRI15A20">#REF!</definedName>
    <definedName name="REVCER01" localSheetId="0">#REF!</definedName>
    <definedName name="REVCER01">#REF!</definedName>
    <definedName name="REVCER09" localSheetId="0">#REF!</definedName>
    <definedName name="REVCER09">#REF!</definedName>
    <definedName name="Reves.de.ladrillo.2x4x8" localSheetId="0">#REF!</definedName>
    <definedName name="Reves.de.ladrillo.2x4x8">#REF!</definedName>
    <definedName name="reves.marmol" localSheetId="0">#REF!</definedName>
    <definedName name="reves.marmol">#REF!</definedName>
    <definedName name="Reves.Piedra.caliza" localSheetId="0">#REF!</definedName>
    <definedName name="Reves.Piedra.caliza">#REF!</definedName>
    <definedName name="revescalones1" localSheetId="0">#REF!</definedName>
    <definedName name="revescalones1">#REF!</definedName>
    <definedName name="revescalones2" localSheetId="0">#REF!</definedName>
    <definedName name="revescalones2">#REF!</definedName>
    <definedName name="revescalones3" localSheetId="0">#REF!</definedName>
    <definedName name="revescalones3">#REF!</definedName>
    <definedName name="Revest.Ceram.Importada" localSheetId="0">#REF!</definedName>
    <definedName name="Revest.Ceram.Importada">#REF!</definedName>
    <definedName name="Revest.Cerám.Mezc.Antillana" localSheetId="0">#REF!</definedName>
    <definedName name="Revest.Cerám.Mezc.Antillana">#REF!</definedName>
    <definedName name="Revest.Ceramica.15x15" localSheetId="0">#REF!</definedName>
    <definedName name="Revest.Ceramica.15x15">#REF!</definedName>
    <definedName name="revest.clavot" localSheetId="0">#REF!</definedName>
    <definedName name="revest.clavot">#REF!</definedName>
    <definedName name="Revest.en.piedra.coralina" localSheetId="0">#REF!</definedName>
    <definedName name="Revest.en.piedra.coralina">#REF!</definedName>
    <definedName name="Revest.Loseta.cem.Pulido" localSheetId="0">#REF!</definedName>
    <definedName name="Revest.Loseta.cem.Pulido">#REF!</definedName>
    <definedName name="Revest.marmol" localSheetId="0">#REF!</definedName>
    <definedName name="Revest.marmol">#REF!</definedName>
    <definedName name="Revest.Mármol.Tipo.B.30x60" localSheetId="0">#REF!</definedName>
    <definedName name="Revest.Mármol.Tipo.B.30x60">#REF!</definedName>
    <definedName name="Revest.Porcelanato30x60" localSheetId="0">#REF!</definedName>
    <definedName name="Revest.Porcelanato30x60">#REF!</definedName>
    <definedName name="REVESTIMIENTO_CERAMICA_20x20" localSheetId="0">#REF!</definedName>
    <definedName name="REVESTIMIENTO_CERAMICA_20x20">#REF!</definedName>
    <definedName name="REVESTIMIENTO_CERAMICA_20x20_10" localSheetId="0">#REF!</definedName>
    <definedName name="REVESTIMIENTO_CERAMICA_20x20_10">#REF!</definedName>
    <definedName name="REVESTIMIENTO_CERAMICA_20x20_11" localSheetId="0">#REF!</definedName>
    <definedName name="REVESTIMIENTO_CERAMICA_20x20_11">#REF!</definedName>
    <definedName name="REVESTIMIENTO_CERAMICA_20x20_6" localSheetId="0">#REF!</definedName>
    <definedName name="REVESTIMIENTO_CERAMICA_20x20_6">#REF!</definedName>
    <definedName name="REVESTIMIENTO_CERAMICA_20x20_7" localSheetId="0">#REF!</definedName>
    <definedName name="REVESTIMIENTO_CERAMICA_20x20_7">#REF!</definedName>
    <definedName name="REVESTIMIENTO_CERAMICA_20x20_8" localSheetId="0">#REF!</definedName>
    <definedName name="REVESTIMIENTO_CERAMICA_20x20_8">#REF!</definedName>
    <definedName name="REVESTIMIENTO_CERAMICA_20x20_9" localSheetId="0">#REF!</definedName>
    <definedName name="REVESTIMIENTO_CERAMICA_20x20_9">#REF!</definedName>
    <definedName name="REVESTIMIENTOS" localSheetId="0">#REF!</definedName>
    <definedName name="REVESTIMIENTOS">#REF!</definedName>
    <definedName name="REVLAD248" localSheetId="0">#REF!</definedName>
    <definedName name="REVLAD248">#REF!</definedName>
    <definedName name="REVLADBIS228" localSheetId="0">#REF!</definedName>
    <definedName name="REVLADBIS228">#REF!</definedName>
    <definedName name="RGR">#REF!</definedName>
    <definedName name="Riego_adh" localSheetId="0">#REF!</definedName>
    <definedName name="Riego_adh">#REF!</definedName>
    <definedName name="Riego_adh_doble" localSheetId="0">#REF!</definedName>
    <definedName name="Riego_adh_doble">#REF!</definedName>
    <definedName name="Riego_imp_emulsion" localSheetId="0">#REF!</definedName>
    <definedName name="Riego_imp_emulsion">#REF!</definedName>
    <definedName name="Riego_impr" localSheetId="0">#REF!</definedName>
    <definedName name="Riego_impr">#REF!</definedName>
    <definedName name="RNCARQSA" localSheetId="0">#REF!</definedName>
    <definedName name="RNCARQSA">#REF!</definedName>
    <definedName name="RNCJAGS" localSheetId="0">#REF!</definedName>
    <definedName name="RNCJAGS">#REF!</definedName>
    <definedName name="rngPrecio" localSheetId="0">OFFSET(#REF!,1,,COUNTA(#REF!),1)</definedName>
    <definedName name="rngPrecio">OFFSET(#REF!,1,,COUNTA(#REF!),1)</definedName>
    <definedName name="rngPrecioEq" localSheetId="0">OFFSET(#REF!,1,,COUNTA(#REF!),1)</definedName>
    <definedName name="rngPrecioEq">OFFSET(#REF!,1,,COUNTA(#REF!),1)</definedName>
    <definedName name="rngPrecioMo" localSheetId="0">OFFSET(#REF!,1,,COUNTA(#REF!),1)</definedName>
    <definedName name="rngPrecioMo">OFFSET(#REF!,1,,COUNTA(#REF!),1)</definedName>
    <definedName name="rngPrecioSb" localSheetId="0">OFFSET(#REF!,1,,COUNTA(#REF!),1)</definedName>
    <definedName name="rngPrecioSb">OFFSET(#REF!,1,,COUNTA(#REF!),1)</definedName>
    <definedName name="RO_TEMP" localSheetId="0">#REF!</definedName>
    <definedName name="RO_TEMP">#REF!</definedName>
    <definedName name="ROBLEBRA" localSheetId="0">#REF!</definedName>
    <definedName name="ROBLEBRA">#REF!</definedName>
    <definedName name="Rocetaporc" localSheetId="0">#REF!</definedName>
    <definedName name="Rocetaporc">#REF!</definedName>
    <definedName name="rocetaporcelanato">#REF!</definedName>
    <definedName name="Rocetapvc" localSheetId="0">#REF!</definedName>
    <definedName name="Rocetapvc">#REF!</definedName>
    <definedName name="rodillo" localSheetId="0">#REF!</definedName>
    <definedName name="rodillo">#REF!</definedName>
    <definedName name="RODILLO_CAT_815" localSheetId="0">#REF!</definedName>
    <definedName name="RODILLO_CAT_815">#REF!</definedName>
    <definedName name="RODILLO_CAT_815_10" localSheetId="0">#REF!</definedName>
    <definedName name="RODILLO_CAT_815_10">#REF!</definedName>
    <definedName name="RODILLO_CAT_815_11" localSheetId="0">#REF!</definedName>
    <definedName name="RODILLO_CAT_815_11">#REF!</definedName>
    <definedName name="RODILLO_CAT_815_6" localSheetId="0">#REF!</definedName>
    <definedName name="RODILLO_CAT_815_6">#REF!</definedName>
    <definedName name="RODILLO_CAT_815_7" localSheetId="0">#REF!</definedName>
    <definedName name="RODILLO_CAT_815_7">#REF!</definedName>
    <definedName name="RODILLO_CAT_815_8" localSheetId="0">#REF!</definedName>
    <definedName name="RODILLO_CAT_815_8">#REF!</definedName>
    <definedName name="RODILLO_CAT_815_9" localSheetId="0">#REF!</definedName>
    <definedName name="RODILLO_CAT_815_9">#REF!</definedName>
    <definedName name="rodneu" localSheetId="0">#REF!</definedName>
    <definedName name="rodneu">#REF!</definedName>
    <definedName name="ROSETA" localSheetId="0">#REF!</definedName>
    <definedName name="ROSETA">#REF!</definedName>
    <definedName name="ROSETA_10" localSheetId="0">#REF!</definedName>
    <definedName name="ROSETA_10">#REF!</definedName>
    <definedName name="ROSETA_11" localSheetId="0">#REF!</definedName>
    <definedName name="ROSETA_11">#REF!</definedName>
    <definedName name="ROSETA_6" localSheetId="0">#REF!</definedName>
    <definedName name="ROSETA_6">#REF!</definedName>
    <definedName name="ROSETA_7" localSheetId="0">#REF!</definedName>
    <definedName name="ROSETA_7">#REF!</definedName>
    <definedName name="ROSETA_8" localSheetId="0">#REF!</definedName>
    <definedName name="ROSETA_8">#REF!</definedName>
    <definedName name="ROSETA_9" localSheetId="0">#REF!</definedName>
    <definedName name="ROSETA_9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qwrwe" hidden="1">#REF!</definedName>
    <definedName name="rt" localSheetId="0">#REF!</definedName>
    <definedName name="rt">#REF!</definedName>
    <definedName name="RUEDACAJABOLA3" localSheetId="0">#REF!</definedName>
    <definedName name="RUEDACAJABOLA3">#REF!</definedName>
    <definedName name="RUSTICO" localSheetId="0">#REF!</definedName>
    <definedName name="RUSTICO">#REF!</definedName>
    <definedName name="RV" localSheetId="0">#REF!</definedName>
    <definedName name="RV">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RyN_BOTE" localSheetId="0">#REF!</definedName>
    <definedName name="RyN_BOTE">#REF!</definedName>
    <definedName name="S" localSheetId="0">#REF!</definedName>
    <definedName name="S">#REF!</definedName>
    <definedName name="sacero">#REF!</definedName>
    <definedName name="sal_af_0.5" localSheetId="0">#REF!</definedName>
    <definedName name="sal_af_0.5">#REF!</definedName>
    <definedName name="sal_af_1.5" localSheetId="0">#REF!</definedName>
    <definedName name="sal_af_1.5">#REF!</definedName>
    <definedName name="sal_pvc_2" localSheetId="0">#REF!</definedName>
    <definedName name="sal_pvc_2">#REF!</definedName>
    <definedName name="sal_pvc_4" localSheetId="0">#REF!</definedName>
    <definedName name="sal_pvc_4">#REF!</definedName>
    <definedName name="SALARIO" localSheetId="0">#REF!</definedName>
    <definedName name="SALARIO">#REF!</definedName>
    <definedName name="SALCAL" localSheetId="0">#REF!</definedName>
    <definedName name="SALCAL">#REF!</definedName>
    <definedName name="SALIDA">#N/A</definedName>
    <definedName name="SALIDA_6">NA()</definedName>
    <definedName name="salidacalentador" localSheetId="0">#REF!</definedName>
    <definedName name="salidacalentador">#REF!</definedName>
    <definedName name="SALIDATELEFONO" localSheetId="0">#REF!</definedName>
    <definedName name="SALIDATELEFONO">#REF!</definedName>
    <definedName name="salidatinaco">#REF!</definedName>
    <definedName name="SAlomonicas" localSheetId="0">#REF!</definedName>
    <definedName name="SAlomonicas">#REF!</definedName>
    <definedName name="SALON.CONVENCIONES" localSheetId="0">#REF!</definedName>
    <definedName name="SALON.CONVENCIONES">#REF!</definedName>
    <definedName name="SALTEL" localSheetId="0">#REF!</definedName>
    <definedName name="SALTEL">#REF!</definedName>
    <definedName name="salud" localSheetId="0">#REF!</definedName>
    <definedName name="salud">#REF!</definedName>
    <definedName name="SAN" localSheetId="0">#REF!</definedName>
    <definedName name="SAN">#REF!</definedName>
    <definedName name="SANITARIAS" localSheetId="0">#REF!</definedName>
    <definedName name="SANITARIAS">#REF!</definedName>
    <definedName name="SANTACRUZ" localSheetId="0">#REF!</definedName>
    <definedName name="SANTACRUZ">#REF!</definedName>
    <definedName name="santos" hidden="1">#REF!</definedName>
    <definedName name="sardinel" localSheetId="0">#REF!</definedName>
    <definedName name="sardinel">#REF!</definedName>
    <definedName name="SBOTONTIMBRE" localSheetId="0">#REF!</definedName>
    <definedName name="SBOTONTIMBRE">#REF!</definedName>
    <definedName name="SCALENTADOR" localSheetId="0">#REF!</definedName>
    <definedName name="SCALENTADOR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" localSheetId="0">#REF!</definedName>
    <definedName name="sd">#REF!</definedName>
    <definedName name="SDFSDD" localSheetId="0">#REF!</definedName>
    <definedName name="SDFSDD">#REF!</definedName>
    <definedName name="sdfsdl" hidden="1">#REF!</definedName>
    <definedName name="sdrffewfww" localSheetId="0">#REF!</definedName>
    <definedName name="sdrffewfww">#REF!</definedName>
    <definedName name="sdsdf" hidden="1">#REF!</definedName>
    <definedName name="SDSDFSDFSDF" localSheetId="0">#REF!</definedName>
    <definedName name="SDSDFSDFSDF">#REF!</definedName>
    <definedName name="SDSDFSDFSDF_6" localSheetId="0">#REF!</definedName>
    <definedName name="SDSDFSDFSDF_6">#REF!</definedName>
    <definedName name="Sealer" localSheetId="0">#REF!</definedName>
    <definedName name="Sealer">#REF!</definedName>
    <definedName name="seg" localSheetId="0">#REF!</definedName>
    <definedName name="seg">#REF!</definedName>
    <definedName name="SEGUETA" localSheetId="0">#REF!</definedName>
    <definedName name="SEGUETA">#REF!</definedName>
    <definedName name="SEGUETA_10" localSheetId="0">#REF!</definedName>
    <definedName name="SEGUETA_10">#REF!</definedName>
    <definedName name="SEGUETA_11" localSheetId="0">#REF!</definedName>
    <definedName name="SEGUETA_11">#REF!</definedName>
    <definedName name="SEGUETA_6" localSheetId="0">#REF!</definedName>
    <definedName name="SEGUETA_6">#REF!</definedName>
    <definedName name="SEGUETA_7" localSheetId="0">#REF!</definedName>
    <definedName name="SEGUETA_7">#REF!</definedName>
    <definedName name="SEGUETA_8" localSheetId="0">#REF!</definedName>
    <definedName name="SEGUETA_8">#REF!</definedName>
    <definedName name="SEGUETA_9" localSheetId="0">#REF!</definedName>
    <definedName name="SEGUETA_9">#REF!</definedName>
    <definedName name="Seguetas____Ultra" localSheetId="0">#REF!</definedName>
    <definedName name="Seguetas____Ultra">#REF!</definedName>
    <definedName name="segundo" localSheetId="0">#REF!</definedName>
    <definedName name="segundo">#REF!</definedName>
    <definedName name="SEGUROS" localSheetId="0">#REF!</definedName>
    <definedName name="SEGUROS">#REF!</definedName>
    <definedName name="SelladorPopular">#REF!</definedName>
    <definedName name="SEMIGL">#REF!</definedName>
    <definedName name="Semigloss" localSheetId="0">#REF!</definedName>
    <definedName name="Semigloss">#REF!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éptico" localSheetId="0">#REF!</definedName>
    <definedName name="Séptico">#REF!</definedName>
    <definedName name="SEPTICOCAL" localSheetId="0">#REF!</definedName>
    <definedName name="SEPTICOCAL">#REF!</definedName>
    <definedName name="SEPTICOROC" localSheetId="0">#REF!</definedName>
    <definedName name="SEPTICOROC">#REF!</definedName>
    <definedName name="septicoroca" localSheetId="0">#REF!</definedName>
    <definedName name="septicoroca">#REF!</definedName>
    <definedName name="SEPTICOTIE" localSheetId="0">#REF!</definedName>
    <definedName name="SEPTICOTIE">#REF!</definedName>
    <definedName name="SEPTICOTIESDIS" localSheetId="0">#REF!</definedName>
    <definedName name="SEPTICOTIESDIS">#REF!</definedName>
    <definedName name="Sereno_Mes" localSheetId="0">#REF!</definedName>
    <definedName name="Sereno_Mes">#REF!</definedName>
    <definedName name="Servicio.Vaciado.con.bomba" localSheetId="0">#REF!</definedName>
    <definedName name="Servicio.Vaciado.con.bomba">#REF!</definedName>
    <definedName name="Servicios_prestados" localSheetId="0">#REF!</definedName>
    <definedName name="Servicios_prestados">#REF!</definedName>
    <definedName name="sf" localSheetId="0">#REF!</definedName>
    <definedName name="sf">#REF!</definedName>
    <definedName name="Sheet" localSheetId="0">#REF!</definedName>
    <definedName name="Sheet">#REF!</definedName>
    <definedName name="SHEETROCK" localSheetId="0">#REF!</definedName>
    <definedName name="SHEETROCK">#REF!</definedName>
    <definedName name="Sheetrock.antihumedad" localSheetId="0">#REF!</definedName>
    <definedName name="Sheetrock.antihumedad">#REF!</definedName>
    <definedName name="Sheetrock.en.plastbau" localSheetId="0">#REF!</definedName>
    <definedName name="Sheetrock.en.plastbau">#REF!</definedName>
    <definedName name="sheetrock.media" localSheetId="0">#REF!</definedName>
    <definedName name="sheetrock.media">#REF!</definedName>
    <definedName name="shingle.asfaltico" localSheetId="0">#REF!</definedName>
    <definedName name="shingle.asfaltico">#REF!</definedName>
    <definedName name="SIERRA_ELECTRICA" localSheetId="0">#REF!</definedName>
    <definedName name="SIERRA_ELECTRICA">#REF!</definedName>
    <definedName name="SIERRA_ELECTRICA_10" localSheetId="0">#REF!</definedName>
    <definedName name="SIERRA_ELECTRICA_10">#REF!</definedName>
    <definedName name="SIERRA_ELECTRICA_11" localSheetId="0">#REF!</definedName>
    <definedName name="SIERRA_ELECTRICA_11">#REF!</definedName>
    <definedName name="SIERRA_ELECTRICA_6" localSheetId="0">#REF!</definedName>
    <definedName name="SIERRA_ELECTRICA_6">#REF!</definedName>
    <definedName name="SIERRA_ELECTRICA_7" localSheetId="0">#REF!</definedName>
    <definedName name="SIERRA_ELECTRICA_7">#REF!</definedName>
    <definedName name="SIERRA_ELECTRICA_8" localSheetId="0">#REF!</definedName>
    <definedName name="SIERRA_ELECTRICA_8">#REF!</definedName>
    <definedName name="SIERRA_ELECTRICA_9" localSheetId="0">#REF!</definedName>
    <definedName name="SIERRA_ELECTRICA_9">#REF!</definedName>
    <definedName name="SIFON_PVC_1_12" localSheetId="0">#REF!</definedName>
    <definedName name="SIFON_PVC_1_12">#REF!</definedName>
    <definedName name="SIFON_PVC_1_12_10" localSheetId="0">#REF!</definedName>
    <definedName name="SIFON_PVC_1_12_10">#REF!</definedName>
    <definedName name="SIFON_PVC_1_12_11" localSheetId="0">#REF!</definedName>
    <definedName name="SIFON_PVC_1_12_11">#REF!</definedName>
    <definedName name="SIFON_PVC_1_12_6" localSheetId="0">#REF!</definedName>
    <definedName name="SIFON_PVC_1_12_6">#REF!</definedName>
    <definedName name="SIFON_PVC_1_12_7" localSheetId="0">#REF!</definedName>
    <definedName name="SIFON_PVC_1_12_7">#REF!</definedName>
    <definedName name="SIFON_PVC_1_12_8" localSheetId="0">#REF!</definedName>
    <definedName name="SIFON_PVC_1_12_8">#REF!</definedName>
    <definedName name="SIFON_PVC_1_12_9" localSheetId="0">#REF!</definedName>
    <definedName name="SIFON_PVC_1_12_9">#REF!</definedName>
    <definedName name="SIFON_PVC_1_14" localSheetId="0">#REF!</definedName>
    <definedName name="SIFON_PVC_1_14">#REF!</definedName>
    <definedName name="SIFON_PVC_1_14_10" localSheetId="0">#REF!</definedName>
    <definedName name="SIFON_PVC_1_14_10">#REF!</definedName>
    <definedName name="SIFON_PVC_1_14_11" localSheetId="0">#REF!</definedName>
    <definedName name="SIFON_PVC_1_14_11">#REF!</definedName>
    <definedName name="SIFON_PVC_1_14_6" localSheetId="0">#REF!</definedName>
    <definedName name="SIFON_PVC_1_14_6">#REF!</definedName>
    <definedName name="SIFON_PVC_1_14_7" localSheetId="0">#REF!</definedName>
    <definedName name="SIFON_PVC_1_14_7">#REF!</definedName>
    <definedName name="SIFON_PVC_1_14_8" localSheetId="0">#REF!</definedName>
    <definedName name="SIFON_PVC_1_14_8">#REF!</definedName>
    <definedName name="SIFON_PVC_1_14_9" localSheetId="0">#REF!</definedName>
    <definedName name="SIFON_PVC_1_14_9">#REF!</definedName>
    <definedName name="SIFON_PVC_2" localSheetId="0">#REF!</definedName>
    <definedName name="SIFON_PVC_2">#REF!</definedName>
    <definedName name="SIFON_PVC_2_10" localSheetId="0">#REF!</definedName>
    <definedName name="SIFON_PVC_2_10">#REF!</definedName>
    <definedName name="SIFON_PVC_2_11" localSheetId="0">#REF!</definedName>
    <definedName name="SIFON_PVC_2_11">#REF!</definedName>
    <definedName name="SIFON_PVC_2_6" localSheetId="0">#REF!</definedName>
    <definedName name="SIFON_PVC_2_6">#REF!</definedName>
    <definedName name="SIFON_PVC_2_7" localSheetId="0">#REF!</definedName>
    <definedName name="SIFON_PVC_2_7">#REF!</definedName>
    <definedName name="SIFON_PVC_2_8" localSheetId="0">#REF!</definedName>
    <definedName name="SIFON_PVC_2_8">#REF!</definedName>
    <definedName name="SIFON_PVC_2_9" localSheetId="0">#REF!</definedName>
    <definedName name="SIFON_PVC_2_9">#REF!</definedName>
    <definedName name="SIFON_PVC_4" localSheetId="0">#REF!</definedName>
    <definedName name="SIFON_PVC_4">#REF!</definedName>
    <definedName name="SIFON_PVC_4_10" localSheetId="0">#REF!</definedName>
    <definedName name="SIFON_PVC_4_10">#REF!</definedName>
    <definedName name="SIFON_PVC_4_11" localSheetId="0">#REF!</definedName>
    <definedName name="SIFON_PVC_4_11">#REF!</definedName>
    <definedName name="SIFON_PVC_4_6" localSheetId="0">#REF!</definedName>
    <definedName name="SIFON_PVC_4_6">#REF!</definedName>
    <definedName name="SIFON_PVC_4_7" localSheetId="0">#REF!</definedName>
    <definedName name="SIFON_PVC_4_7">#REF!</definedName>
    <definedName name="SIFON_PVC_4_8" localSheetId="0">#REF!</definedName>
    <definedName name="SIFON_PVC_4_8">#REF!</definedName>
    <definedName name="SIFON_PVC_4_9" localSheetId="0">#REF!</definedName>
    <definedName name="SIFON_PVC_4_9">#REF!</definedName>
    <definedName name="Sifon114pvc">#REF!</definedName>
    <definedName name="SIFON2">#REF!</definedName>
    <definedName name="sifon2pvc">#REF!</definedName>
    <definedName name="sifondoble112">#REF!</definedName>
    <definedName name="SIFONFREGPVC" localSheetId="0">#REF!</definedName>
    <definedName name="SIFONFREGPVC">#REF!</definedName>
    <definedName name="SIFONLAV1_4PVC">#REF!</definedName>
    <definedName name="SIFONLAVCROM" localSheetId="0">#REF!</definedName>
    <definedName name="SIFONLAVCROM">#REF!</definedName>
    <definedName name="SifonLavCromo">#REF!</definedName>
    <definedName name="SIFONLAVPVC" localSheetId="0">#REF!</definedName>
    <definedName name="SIFONLAVPVC">#REF!</definedName>
    <definedName name="SifonPVC">#REF!</definedName>
    <definedName name="SIFONPVC112" localSheetId="0">#REF!</definedName>
    <definedName name="SIFONPVC112">#REF!</definedName>
    <definedName name="SIFONPVC2" localSheetId="0">#REF!</definedName>
    <definedName name="SIFONPVC2">#REF!</definedName>
    <definedName name="SIFONPVC3" localSheetId="0">#REF!</definedName>
    <definedName name="SIFONPVC3">#REF!</definedName>
    <definedName name="SIFONPVC4" localSheetId="0">#REF!</definedName>
    <definedName name="SIFONPVC4">#REF!</definedName>
    <definedName name="sifonsencillo112">#REF!</definedName>
    <definedName name="sigaesplael" localSheetId="0">#REF!</definedName>
    <definedName name="sigaesplael">#REF!</definedName>
    <definedName name="Silicon">#REF!</definedName>
    <definedName name="SILICONE" localSheetId="0">#REF!</definedName>
    <definedName name="SILICONE">#REF!</definedName>
    <definedName name="SILICONE_10" localSheetId="0">#REF!</definedName>
    <definedName name="SILICONE_10">#REF!</definedName>
    <definedName name="SILICONE_11" localSheetId="0">#REF!</definedName>
    <definedName name="SILICONE_11">#REF!</definedName>
    <definedName name="SILICONE_6" localSheetId="0">#REF!</definedName>
    <definedName name="SILICONE_6">#REF!</definedName>
    <definedName name="SILICONE_7" localSheetId="0">#REF!</definedName>
    <definedName name="SILICONE_7">#REF!</definedName>
    <definedName name="SILICONE_8" localSheetId="0">#REF!</definedName>
    <definedName name="SILICONE_8">#REF!</definedName>
    <definedName name="SILICONE_9" localSheetId="0">#REF!</definedName>
    <definedName name="SILICONE_9">#REF!</definedName>
    <definedName name="SILICONTUBO">#REF!</definedName>
    <definedName name="SILICOOL" localSheetId="0">#REF!</definedName>
    <definedName name="SILICOOL">#REF!</definedName>
    <definedName name="SINTERRUPTOR3VIAS" localSheetId="0">#REF!</definedName>
    <definedName name="SINTERRUPTOR3VIAS">#REF!</definedName>
    <definedName name="SINTERRUPTOR4VIAS" localSheetId="0">#REF!</definedName>
    <definedName name="SINTERRUPTOR4VIAS">#REF!</definedName>
    <definedName name="SINTERRUPTORDOBLE" localSheetId="0">#REF!</definedName>
    <definedName name="SINTERRUPTORDOBLE">#REF!</definedName>
    <definedName name="SINTERRUPTORSENCILLO">#REF!</definedName>
    <definedName name="SINTERRUPTORTRIPLE" localSheetId="0">#REF!</definedName>
    <definedName name="SINTERRUPTORTRIPLE">#REF!</definedName>
    <definedName name="sistema" localSheetId="0" hidden="1">#REF!</definedName>
    <definedName name="sistema" hidden="1">#REF!</definedName>
    <definedName name="Sistema.Agua.Potable.Entrepiso" localSheetId="0">#REF!</definedName>
    <definedName name="Sistema.Agua.Potable.Entrepiso">#REF!</definedName>
    <definedName name="sistema.aire.acondicionado" localSheetId="0">#REF!</definedName>
    <definedName name="sistema.aire.acondicionado">#REF!</definedName>
    <definedName name="Sistema.contra.incendio" localSheetId="0">#REF!</definedName>
    <definedName name="Sistema.contra.incendio">#REF!</definedName>
    <definedName name="SLAVADERODOBLE">#REF!</definedName>
    <definedName name="SLAVADEROSENCILLO" localSheetId="0">#REF!</definedName>
    <definedName name="SLAVADEROSENCILLO">#REF!</definedName>
    <definedName name="SLUZCENITAL">#REF!</definedName>
    <definedName name="solap" localSheetId="0">#REF!</definedName>
    <definedName name="solap">#REF!</definedName>
    <definedName name="SOLDADORA" localSheetId="0">#REF!</definedName>
    <definedName name="SOLDADORA">#REF!</definedName>
    <definedName name="SOLDADORA_10" localSheetId="0">#REF!</definedName>
    <definedName name="SOLDADORA_10">#REF!</definedName>
    <definedName name="SOLDADORA_11" localSheetId="0">#REF!</definedName>
    <definedName name="SOLDADORA_11">#REF!</definedName>
    <definedName name="SOLDADORA_6" localSheetId="0">#REF!</definedName>
    <definedName name="SOLDADORA_6">#REF!</definedName>
    <definedName name="SOLDADORA_7" localSheetId="0">#REF!</definedName>
    <definedName name="SOLDADORA_7">#REF!</definedName>
    <definedName name="SOLDADORA_8" localSheetId="0">#REF!</definedName>
    <definedName name="SOLDADORA_8">#REF!</definedName>
    <definedName name="SOLDADORA_9" localSheetId="0">#REF!</definedName>
    <definedName name="SOLDADORA_9">#REF!</definedName>
    <definedName name="Soldadura">#REF!</definedName>
    <definedName name="SOLICITUD" localSheetId="0">#REF!</definedName>
    <definedName name="SOLICITUD">#REF!</definedName>
    <definedName name="Solicitud_pago" localSheetId="0">#REF!</definedName>
    <definedName name="Solicitud_pago">#REF!</definedName>
    <definedName name="solvente" localSheetId="0">#REF!</definedName>
    <definedName name="solvente">#REF!</definedName>
    <definedName name="SOPORTE" localSheetId="0">#REF!</definedName>
    <definedName name="SOPORTE">#REF!</definedName>
    <definedName name="sor" hidden="1">#REF!</definedName>
    <definedName name="sort" hidden="1">#REF!</definedName>
    <definedName name="spm" localSheetId="0">#REF!</definedName>
    <definedName name="spm">#REF!</definedName>
    <definedName name="SS" localSheetId="0">#REF!</definedName>
    <definedName name="SS">#REF!</definedName>
    <definedName name="SSD" localSheetId="0">#REF!</definedName>
    <definedName name="SSD">#REF!</definedName>
    <definedName name="SSS" localSheetId="0">#REF!</definedName>
    <definedName name="SSS">#REF!</definedName>
    <definedName name="SSSSSSS" localSheetId="0">#REF!</definedName>
    <definedName name="SSSSSSS">#REF!</definedName>
    <definedName name="SSSSSSSSSS" localSheetId="0">#REF!</definedName>
    <definedName name="SSSSSSSSSS">#REF!</definedName>
    <definedName name="Stain" localSheetId="0">#REF!</definedName>
    <definedName name="Stain">#REF!</definedName>
    <definedName name="STAN0" localSheetId="0">#REF!</definedName>
    <definedName name="STAN0">#REF!</definedName>
    <definedName name="STAN1" localSheetId="0">#REF!</definedName>
    <definedName name="STAN1">#REF!</definedName>
    <definedName name="STAN2" localSheetId="0">#REF!</definedName>
    <definedName name="STAN2">#REF!</definedName>
    <definedName name="STAN3" localSheetId="0">#REF!</definedName>
    <definedName name="STAN3">#REF!</definedName>
    <definedName name="STAN4" localSheetId="0">#REF!</definedName>
    <definedName name="STAN4">#REF!</definedName>
    <definedName name="STAN5" localSheetId="0">#REF!</definedName>
    <definedName name="STAN5">#REF!</definedName>
    <definedName name="STBN0" localSheetId="0">#REF!</definedName>
    <definedName name="STBN0">#REF!</definedName>
    <definedName name="STBN1" localSheetId="0">#REF!</definedName>
    <definedName name="STBN1">#REF!</definedName>
    <definedName name="STBN2" localSheetId="0">#REF!</definedName>
    <definedName name="STBN2">#REF!</definedName>
    <definedName name="STBN3" localSheetId="0">#REF!</definedName>
    <definedName name="STBN3">#REF!</definedName>
    <definedName name="STBN4" localSheetId="0">#REF!</definedName>
    <definedName name="STBN4">#REF!</definedName>
    <definedName name="STBN5" localSheetId="0">#REF!</definedName>
    <definedName name="STBN5">#REF!</definedName>
    <definedName name="STCN0" localSheetId="0">#REF!</definedName>
    <definedName name="STCN0">#REF!</definedName>
    <definedName name="STCN1" localSheetId="0">#REF!</definedName>
    <definedName name="STCN1">#REF!</definedName>
    <definedName name="STCN2" localSheetId="0">#REF!</definedName>
    <definedName name="STCN2">#REF!</definedName>
    <definedName name="STCN3" localSheetId="0">#REF!</definedName>
    <definedName name="STCN3">#REF!</definedName>
    <definedName name="STCN4" localSheetId="0">#REF!</definedName>
    <definedName name="STCN4">#REF!</definedName>
    <definedName name="STCN5" localSheetId="0">#REF!</definedName>
    <definedName name="STCN5">#REF!</definedName>
    <definedName name="STDN0" localSheetId="0">#REF!</definedName>
    <definedName name="STDN0">#REF!</definedName>
    <definedName name="STDN1" localSheetId="0">#REF!</definedName>
    <definedName name="STDN1">#REF!</definedName>
    <definedName name="STDN2" localSheetId="0">#REF!</definedName>
    <definedName name="STDN2">#REF!</definedName>
    <definedName name="STDN3" localSheetId="0">#REF!</definedName>
    <definedName name="STDN3">#REF!</definedName>
    <definedName name="STDN4" localSheetId="0">#REF!</definedName>
    <definedName name="STDN4">#REF!</definedName>
    <definedName name="STDN5" localSheetId="0">#REF!</definedName>
    <definedName name="STDN5">#REF!</definedName>
    <definedName name="STELEFONOTAPA">#REF!</definedName>
    <definedName name="STEN0" localSheetId="0">#REF!</definedName>
    <definedName name="STEN0">#REF!</definedName>
    <definedName name="STEN1" localSheetId="0">#REF!</definedName>
    <definedName name="STEN1">#REF!</definedName>
    <definedName name="STEN2" localSheetId="0">#REF!</definedName>
    <definedName name="STEN2">#REF!</definedName>
    <definedName name="STEN3" localSheetId="0">#REF!</definedName>
    <definedName name="STEN3">#REF!</definedName>
    <definedName name="STEN4" localSheetId="0">#REF!</definedName>
    <definedName name="STEN4">#REF!</definedName>
    <definedName name="STEN5" localSheetId="0">#REF!</definedName>
    <definedName name="STEN5">#REF!</definedName>
    <definedName name="STOMACORRIENTE110">#REF!</definedName>
    <definedName name="STOMACORRIENTE220" localSheetId="0">#REF!</definedName>
    <definedName name="STOMACORRIENTE220">#REF!</definedName>
    <definedName name="STTA" localSheetId="0">#REF!</definedName>
    <definedName name="STTA">#REF!</definedName>
    <definedName name="STTB" localSheetId="0">#REF!</definedName>
    <definedName name="STTB">#REF!</definedName>
    <definedName name="STTC" localSheetId="0">#REF!</definedName>
    <definedName name="STTC">#REF!</definedName>
    <definedName name="STTD" localSheetId="0">#REF!</definedName>
    <definedName name="STTD">#REF!</definedName>
    <definedName name="STTE" localSheetId="0">#REF!</definedName>
    <definedName name="STTE">#REF!</definedName>
    <definedName name="stud2.5.s22" localSheetId="0">#REF!</definedName>
    <definedName name="stud2.5.s22">#REF!</definedName>
    <definedName name="su" localSheetId="0">#REF!</definedName>
    <definedName name="su">#REF!</definedName>
    <definedName name="suacero2" localSheetId="0">#REF!</definedName>
    <definedName name="suacero2">#REF!</definedName>
    <definedName name="suacero3" localSheetId="0">#REF!</definedName>
    <definedName name="suacero3">#REF!</definedName>
    <definedName name="suacero4" localSheetId="0">#REF!</definedName>
    <definedName name="suacero4">#REF!</definedName>
    <definedName name="suacero5" localSheetId="0">#REF!</definedName>
    <definedName name="suacero5">#REF!</definedName>
    <definedName name="suacero6" localSheetId="0">#REF!</definedName>
    <definedName name="suacero6">#REF!</definedName>
    <definedName name="suarena1" localSheetId="0">#REF!</definedName>
    <definedName name="suarena1">#REF!</definedName>
    <definedName name="suarena2" localSheetId="0">#REF!</definedName>
    <definedName name="suarena2">#REF!</definedName>
    <definedName name="suarena3" localSheetId="0">#REF!</definedName>
    <definedName name="suarena3">#REF!</definedName>
    <definedName name="suarena4" localSheetId="0">#REF!</definedName>
    <definedName name="suarena4">#REF!</definedName>
    <definedName name="suarena5" localSheetId="0">#REF!</definedName>
    <definedName name="suarena5">#REF!</definedName>
    <definedName name="suarena6" localSheetId="0">#REF!</definedName>
    <definedName name="suarena6">#REF!</definedName>
    <definedName name="SUB" localSheetId="0">#REF!</definedName>
    <definedName name="SUB">#REF!</definedName>
    <definedName name="SUB.1.ExteriorA.N." localSheetId="0">#REF!</definedName>
    <definedName name="SUB.1.ExteriorA.N.">#REF!</definedName>
    <definedName name="Sub.Ext.Gral." localSheetId="0">#REF!</definedName>
    <definedName name="Sub.Ext.Gral.">#REF!</definedName>
    <definedName name="Sub.Mat.Losa.Aligerada" localSheetId="0">#REF!</definedName>
    <definedName name="Sub.Mat.Losa.Aligerada">#REF!</definedName>
    <definedName name="Sub.Total.1" localSheetId="0">#REF!</definedName>
    <definedName name="Sub.Total.1">#REF!</definedName>
    <definedName name="SUB.TOTAL.Prelim.A.N." localSheetId="0">#REF!</definedName>
    <definedName name="SUB.TOTAL.Prelim.A.N.">#REF!</definedName>
    <definedName name="SUB.VILLA1" localSheetId="0">#REF!</definedName>
    <definedName name="SUB.VILLA1">#REF!</definedName>
    <definedName name="SUB_2">#N/A</definedName>
    <definedName name="SUB_3">#N/A</definedName>
    <definedName name="SUB_TOTAL" localSheetId="0">#REF!</definedName>
    <definedName name="SUB_TOTAL">#REF!</definedName>
    <definedName name="SUB_TOTAL.Prelim.FaseI" localSheetId="0">#REF!</definedName>
    <definedName name="SUB_TOTAL.Prelim.FaseI">#REF!</definedName>
    <definedName name="Sub_Total_1.Cocina" localSheetId="0">#REF!</definedName>
    <definedName name="Sub_Total_1.Cocina">#REF!</definedName>
    <definedName name="SUB_TOTAL_1.Lav." localSheetId="0">#REF!</definedName>
    <definedName name="SUB_TOTAL_1.Lav.">#REF!</definedName>
    <definedName name="SUB_TOTAL_10" localSheetId="0">#REF!</definedName>
    <definedName name="SUB_TOTAL_10">#REF!</definedName>
    <definedName name="SUB_TOTAL_11" localSheetId="0">#REF!</definedName>
    <definedName name="SUB_TOTAL_11">#REF!</definedName>
    <definedName name="SUB_TOTAL_6" localSheetId="0">#REF!</definedName>
    <definedName name="SUB_TOTAL_6">#REF!</definedName>
    <definedName name="SUB_TOTAL_7" localSheetId="0">#REF!</definedName>
    <definedName name="SUB_TOTAL_7">#REF!</definedName>
    <definedName name="SUB_TOTAL_8" localSheetId="0">#REF!</definedName>
    <definedName name="SUB_TOTAL_8">#REF!</definedName>
    <definedName name="SUB_TOTAL_9" localSheetId="0">#REF!</definedName>
    <definedName name="SUB_TOTAL_9">#REF!</definedName>
    <definedName name="SUB_TOTAL_EN_RD" localSheetId="0">#REF!</definedName>
    <definedName name="SUB_TOTAL_EN_RD">#REF!</definedName>
    <definedName name="Subact1_1" localSheetId="0">#REF!</definedName>
    <definedName name="Subact1_1">#REF!</definedName>
    <definedName name="Subact1_2" localSheetId="0">#REF!</definedName>
    <definedName name="Subact1_2">#REF!</definedName>
    <definedName name="Subact1_3" localSheetId="0">#REF!</definedName>
    <definedName name="Subact1_3">#REF!</definedName>
    <definedName name="Subact2_1" localSheetId="0">#REF!</definedName>
    <definedName name="Subact2_1">#REF!</definedName>
    <definedName name="Subact2_2" localSheetId="0">#REF!</definedName>
    <definedName name="Subact2_2">#REF!</definedName>
    <definedName name="Subact2_3" localSheetId="0">#REF!</definedName>
    <definedName name="Subact2_3">#REF!</definedName>
    <definedName name="Subact3_1" localSheetId="0">#REF!</definedName>
    <definedName name="Subact3_1">#REF!</definedName>
    <definedName name="Subact3_2" localSheetId="0">#REF!</definedName>
    <definedName name="Subact3_2">#REF!</definedName>
    <definedName name="Subact3_3" localSheetId="0">#REF!</definedName>
    <definedName name="Subact3_3">#REF!</definedName>
    <definedName name="SUBAREMES01" localSheetId="0">#REF!</definedName>
    <definedName name="SUBAREMES01">#REF!</definedName>
    <definedName name="SUBAREPOL02" localSheetId="0">#REF!</definedName>
    <definedName name="SUBAREPOL02">#REF!</definedName>
    <definedName name="SUBAREPOL03" localSheetId="0">#REF!</definedName>
    <definedName name="SUBAREPOL03">#REF!</definedName>
    <definedName name="SUBAREPOL04" localSheetId="0">#REF!</definedName>
    <definedName name="SUBAREPOL04">#REF!</definedName>
    <definedName name="SUBAREPOL05" localSheetId="0">#REF!</definedName>
    <definedName name="SUBAREPOL05">#REF!</definedName>
    <definedName name="SUBAREPOL06" localSheetId="0">#REF!</definedName>
    <definedName name="SUBAREPOL06">#REF!</definedName>
    <definedName name="SUBBASE" localSheetId="0">#REF!</definedName>
    <definedName name="SUBBASE">#REF!</definedName>
    <definedName name="SUBBLO10MES02" localSheetId="0">#REF!</definedName>
    <definedName name="SUBBLO10MES02">#REF!</definedName>
    <definedName name="SUBBLO10MES03" localSheetId="0">#REF!</definedName>
    <definedName name="SUBBLO10MES03">#REF!</definedName>
    <definedName name="SUBBLO10MES04" localSheetId="0">#REF!</definedName>
    <definedName name="SUBBLO10MES04">#REF!</definedName>
    <definedName name="SUBBLO10MES05" localSheetId="0">#REF!</definedName>
    <definedName name="SUBBLO10MES05">#REF!</definedName>
    <definedName name="SUBBLO10MES06" localSheetId="0">#REF!</definedName>
    <definedName name="SUBBLO10MES06">#REF!</definedName>
    <definedName name="SUBBLO10POL02" localSheetId="0">#REF!</definedName>
    <definedName name="SUBBLO10POL02">#REF!</definedName>
    <definedName name="SUBBLO10POL03" localSheetId="0">#REF!</definedName>
    <definedName name="SUBBLO10POL03">#REF!</definedName>
    <definedName name="SUBBLO10POL04" localSheetId="0">#REF!</definedName>
    <definedName name="SUBBLO10POL04">#REF!</definedName>
    <definedName name="SUBBLO10POL05" localSheetId="0">#REF!</definedName>
    <definedName name="SUBBLO10POL05">#REF!</definedName>
    <definedName name="SUBBLO10POL06" localSheetId="0">#REF!</definedName>
    <definedName name="SUBBLO10POL06">#REF!</definedName>
    <definedName name="SUBBLO12MES02" localSheetId="0">#REF!</definedName>
    <definedName name="SUBBLO12MES02">#REF!</definedName>
    <definedName name="SUBBLO12MES03" localSheetId="0">#REF!</definedName>
    <definedName name="SUBBLO12MES03">#REF!</definedName>
    <definedName name="SUBBLO12MES04" localSheetId="0">#REF!</definedName>
    <definedName name="SUBBLO12MES04">#REF!</definedName>
    <definedName name="SUBBLO12MES05" localSheetId="0">#REF!</definedName>
    <definedName name="SUBBLO12MES05">#REF!</definedName>
    <definedName name="SUBBLO12MES06" localSheetId="0">#REF!</definedName>
    <definedName name="SUBBLO12MES06">#REF!</definedName>
    <definedName name="SUBBLO12POL02" localSheetId="0">#REF!</definedName>
    <definedName name="SUBBLO12POL02">#REF!</definedName>
    <definedName name="SUBBLO12POL03" localSheetId="0">#REF!</definedName>
    <definedName name="SUBBLO12POL03">#REF!</definedName>
    <definedName name="SUBBLO12POL04" localSheetId="0">#REF!</definedName>
    <definedName name="SUBBLO12POL04">#REF!</definedName>
    <definedName name="SUBBLO12POL05" localSheetId="0">#REF!</definedName>
    <definedName name="SUBBLO12POL05">#REF!</definedName>
    <definedName name="SUBBLO12POL06" localSheetId="0">#REF!</definedName>
    <definedName name="SUBBLO12POL06">#REF!</definedName>
    <definedName name="SUBBLO4MES02" localSheetId="0">#REF!</definedName>
    <definedName name="SUBBLO4MES02">#REF!</definedName>
    <definedName name="SUBBLO4MES03" localSheetId="0">#REF!</definedName>
    <definedName name="SUBBLO4MES03">#REF!</definedName>
    <definedName name="SUBBLO4MES04" localSheetId="0">#REF!</definedName>
    <definedName name="SUBBLO4MES04">#REF!</definedName>
    <definedName name="SUBBLO4MES05" localSheetId="0">#REF!</definedName>
    <definedName name="SUBBLO4MES05">#REF!</definedName>
    <definedName name="SUBBLO4MES06" localSheetId="0">#REF!</definedName>
    <definedName name="SUBBLO4MES06">#REF!</definedName>
    <definedName name="SUBBLO4POL02" localSheetId="0">#REF!</definedName>
    <definedName name="SUBBLO4POL02">#REF!</definedName>
    <definedName name="SUBBLO4POL03" localSheetId="0">#REF!</definedName>
    <definedName name="SUBBLO4POL03">#REF!</definedName>
    <definedName name="SUBBLO4POL04" localSheetId="0">#REF!</definedName>
    <definedName name="SUBBLO4POL04">#REF!</definedName>
    <definedName name="SUBBLO4POL05" localSheetId="0">#REF!</definedName>
    <definedName name="SUBBLO4POL05">#REF!</definedName>
    <definedName name="SUBBLO4POL06" localSheetId="0">#REF!</definedName>
    <definedName name="SUBBLO4POL06">#REF!</definedName>
    <definedName name="SUBBLO6MES02" localSheetId="0">#REF!</definedName>
    <definedName name="SUBBLO6MES02">#REF!</definedName>
    <definedName name="SUBBLO6MES03" localSheetId="0">#REF!</definedName>
    <definedName name="SUBBLO6MES03">#REF!</definedName>
    <definedName name="SUBBLO6MES04" localSheetId="0">#REF!</definedName>
    <definedName name="SUBBLO6MES04">#REF!</definedName>
    <definedName name="SUBBLO6MES05" localSheetId="0">#REF!</definedName>
    <definedName name="SUBBLO6MES05">#REF!</definedName>
    <definedName name="SUBBLO6MES06" localSheetId="0">#REF!</definedName>
    <definedName name="SUBBLO6MES06">#REF!</definedName>
    <definedName name="SUBBLO6POL02" localSheetId="0">#REF!</definedName>
    <definedName name="SUBBLO6POL02">#REF!</definedName>
    <definedName name="SUBBLO6POL03" localSheetId="0">#REF!</definedName>
    <definedName name="SUBBLO6POL03">#REF!</definedName>
    <definedName name="SUBBLO6POL04" localSheetId="0">#REF!</definedName>
    <definedName name="SUBBLO6POL04">#REF!</definedName>
    <definedName name="SUBBLO6POL05" localSheetId="0">#REF!</definedName>
    <definedName name="SUBBLO6POL05">#REF!</definedName>
    <definedName name="SUBBLO6POL06" localSheetId="0">#REF!</definedName>
    <definedName name="SUBBLO6POL06">#REF!</definedName>
    <definedName name="SUBBLO8MES02" localSheetId="0">#REF!</definedName>
    <definedName name="SUBBLO8MES02">#REF!</definedName>
    <definedName name="SUBBLO8MES03" localSheetId="0">#REF!</definedName>
    <definedName name="SUBBLO8MES03">#REF!</definedName>
    <definedName name="SUBBLO8MES04" localSheetId="0">#REF!</definedName>
    <definedName name="SUBBLO8MES04">#REF!</definedName>
    <definedName name="SUBBLO8MES05" localSheetId="0">#REF!</definedName>
    <definedName name="SUBBLO8MES05">#REF!</definedName>
    <definedName name="SUBBLO8MES06" localSheetId="0">#REF!</definedName>
    <definedName name="SUBBLO8MES06">#REF!</definedName>
    <definedName name="SUBBLO8POL02" localSheetId="0">#REF!</definedName>
    <definedName name="SUBBLO8POL02">#REF!</definedName>
    <definedName name="SUBBLO8POL03" localSheetId="0">#REF!</definedName>
    <definedName name="SUBBLO8POL03">#REF!</definedName>
    <definedName name="SUBBLO8POL04" localSheetId="0">#REF!</definedName>
    <definedName name="SUBBLO8POL04">#REF!</definedName>
    <definedName name="SUBBLO8POL05" localSheetId="0">#REF!</definedName>
    <definedName name="SUBBLO8POL05">#REF!</definedName>
    <definedName name="SUBBLO8POL06" localSheetId="0">#REF!</definedName>
    <definedName name="SUBBLO8POL06">#REF!</definedName>
    <definedName name="SUBFDAPOL02" localSheetId="0">#REF!</definedName>
    <definedName name="SUBFDAPOL02">#REF!</definedName>
    <definedName name="SUBFDAPOL03" localSheetId="0">#REF!</definedName>
    <definedName name="SUBFDAPOL03">#REF!</definedName>
    <definedName name="SUBFDAPOL04" localSheetId="0">#REF!</definedName>
    <definedName name="SUBFDAPOL04">#REF!</definedName>
    <definedName name="SUBFDAPOL05" localSheetId="0">#REF!</definedName>
    <definedName name="SUBFDAPOL05">#REF!</definedName>
    <definedName name="SUBFDAPOL06" localSheetId="0">#REF!</definedName>
    <definedName name="SUBFDAPOL06">#REF!</definedName>
    <definedName name="SUBGRAMES01" localSheetId="0">#REF!</definedName>
    <definedName name="SUBGRAMES01">#REF!</definedName>
    <definedName name="SUBGRAPOL02" localSheetId="0">#REF!</definedName>
    <definedName name="SUBGRAPOL02">#REF!</definedName>
    <definedName name="SUBGRAPOL03" localSheetId="0">#REF!</definedName>
    <definedName name="SUBGRAPOL03">#REF!</definedName>
    <definedName name="SUBGRAPOL04" localSheetId="0">#REF!</definedName>
    <definedName name="SUBGRAPOL04">#REF!</definedName>
    <definedName name="SUBGRAPOL05" localSheetId="0">#REF!</definedName>
    <definedName name="SUBGRAPOL05">#REF!</definedName>
    <definedName name="SUBGRAPOL06" localSheetId="0">#REF!</definedName>
    <definedName name="SUBGRAPOL06">#REF!</definedName>
    <definedName name="Subida.mat.Fino" localSheetId="0">#REF!</definedName>
    <definedName name="Subida.mat.Fino">#REF!</definedName>
    <definedName name="Subida.Mat.pintura" localSheetId="0">#REF!</definedName>
    <definedName name="Subida.Mat.pintura">#REF!</definedName>
    <definedName name="Subida__Bajada_y_Transporte_Cemento" localSheetId="0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agua2donivel">#REF!</definedName>
    <definedName name="subidaagua3ernivel">#REF!</definedName>
    <definedName name="subidaagua4tonivel">#REF!</definedName>
    <definedName name="subidaarena2donivel">#REF!</definedName>
    <definedName name="subidaarena3ernivel">#REF!</definedName>
    <definedName name="subidaarena4tonivel">#REF!</definedName>
    <definedName name="subidabloque62n">#REF!</definedName>
    <definedName name="subidacemento2nivel">#REF!</definedName>
    <definedName name="subidacemento3ernivel">#REF!</definedName>
    <definedName name="subidacemento4tonivel">#REF!</definedName>
    <definedName name="subidacementocalderretido" localSheetId="0">#REF!</definedName>
    <definedName name="subidacementocalderretido">#REF!</definedName>
    <definedName name="subidahormigon140al2n" localSheetId="0">#REF!</definedName>
    <definedName name="subidahormigon140al2n">#REF!</definedName>
    <definedName name="subidahormogon140al2n">#REF!</definedName>
    <definedName name="subidamezcla1.15.5al2n" localSheetId="0">#REF!</definedName>
    <definedName name="subidamezcla1.15.5al2n">#REF!</definedName>
    <definedName name="subidamezcla1.3al2n" localSheetId="0">#REF!</definedName>
    <definedName name="subidamezcla1.3al2n">#REF!</definedName>
    <definedName name="subidamezcla1155al2n">#REF!</definedName>
    <definedName name="subidamezcla13al2do">#REF!</definedName>
    <definedName name="subidavarilla2n">#REF!</definedName>
    <definedName name="Subirarena3">#REF!</definedName>
    <definedName name="sublock62" localSheetId="0">#REF!</definedName>
    <definedName name="sublock62">#REF!</definedName>
    <definedName name="sublock63" localSheetId="0">#REF!</definedName>
    <definedName name="sublock63">#REF!</definedName>
    <definedName name="sublock64" localSheetId="0">#REF!</definedName>
    <definedName name="sublock64">#REF!</definedName>
    <definedName name="sublock65" localSheetId="0">#REF!</definedName>
    <definedName name="sublock65">#REF!</definedName>
    <definedName name="sublock66" localSheetId="0">#REF!</definedName>
    <definedName name="sublock66">#REF!</definedName>
    <definedName name="sublock82" localSheetId="0">#REF!</definedName>
    <definedName name="sublock82">#REF!</definedName>
    <definedName name="sublock83" localSheetId="0">#REF!</definedName>
    <definedName name="sublock83">#REF!</definedName>
    <definedName name="sublock84" localSheetId="0">#REF!</definedName>
    <definedName name="sublock84">#REF!</definedName>
    <definedName name="sublock85" localSheetId="0">#REF!</definedName>
    <definedName name="sublock85">#REF!</definedName>
    <definedName name="sublock86" localSheetId="0">#REF!</definedName>
    <definedName name="sublock86">#REF!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0">#REF!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cemento2" localSheetId="0">#REF!</definedName>
    <definedName name="sucemento2">#REF!</definedName>
    <definedName name="sucemento3" localSheetId="0">#REF!</definedName>
    <definedName name="sucemento3">#REF!</definedName>
    <definedName name="sucemento4" localSheetId="0">#REF!</definedName>
    <definedName name="sucemento4">#REF!</definedName>
    <definedName name="sucemento5" localSheetId="0">#REF!</definedName>
    <definedName name="sucemento5">#REF!</definedName>
    <definedName name="sucemento6" localSheetId="0">#REF!</definedName>
    <definedName name="sucemento6">#REF!</definedName>
    <definedName name="Sucursal" localSheetId="0">#REF!</definedName>
    <definedName name="Sucursal">#REF!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grava2" localSheetId="0">#REF!</definedName>
    <definedName name="sugrava2">#REF!</definedName>
    <definedName name="sugrava3" localSheetId="0">#REF!</definedName>
    <definedName name="sugrava3">#REF!</definedName>
    <definedName name="sugrava4" localSheetId="0">#REF!</definedName>
    <definedName name="sugrava4">#REF!</definedName>
    <definedName name="sugrava5" localSheetId="0">#REF!</definedName>
    <definedName name="sugrava5">#REF!</definedName>
    <definedName name="sugrava6" localSheetId="0">#REF!</definedName>
    <definedName name="sugrava6">#REF!</definedName>
    <definedName name="sum.coloc..gravo.arena" localSheetId="0">#REF!</definedName>
    <definedName name="sum.coloc..gravo.arena">#REF!</definedName>
    <definedName name="sum.coloc.tub.18" localSheetId="0">#REF!</definedName>
    <definedName name="sum.coloc.tub.18">#REF!</definedName>
    <definedName name="sum.coloc.tub.21" localSheetId="0">#REF!</definedName>
    <definedName name="sum.coloc.tub.21">#REF!</definedName>
    <definedName name="sum.coloc.tub.24" localSheetId="0">#REF!</definedName>
    <definedName name="sum.coloc.tub.24">#REF!</definedName>
    <definedName name="sum.coloc.tub.36" localSheetId="0">#REF!</definedName>
    <definedName name="sum.coloc.tub.36">#REF!</definedName>
    <definedName name="sum.coloc.tub.42" localSheetId="0">#REF!</definedName>
    <definedName name="sum.coloc.tub.42">#REF!</definedName>
    <definedName name="sum.coloc.tub.48" localSheetId="0">#REF!</definedName>
    <definedName name="sum.coloc.tub.48">#REF!</definedName>
    <definedName name="sum.coloc.tub.60" localSheetId="0">#REF!</definedName>
    <definedName name="sum.coloc.tub.60">#REF!</definedName>
    <definedName name="sum.coloc.tub.72" localSheetId="0">#REF!</definedName>
    <definedName name="sum.coloc.tub.72">#REF!</definedName>
    <definedName name="sum.coloc.tub.8" localSheetId="0">#REF!</definedName>
    <definedName name="sum.coloc.tub.8">#REF!</definedName>
    <definedName name="SUMA2N" localSheetId="0">#REF!</definedName>
    <definedName name="SUMA2N">#REF!</definedName>
    <definedName name="SUMA3N" localSheetId="0">#REF!</definedName>
    <definedName name="SUMA3N">#REF!</definedName>
    <definedName name="SUMA4N" localSheetId="0">#REF!</definedName>
    <definedName name="SUMA4N">#REF!</definedName>
    <definedName name="SUMA5N" localSheetId="0">#REF!</definedName>
    <definedName name="SUMA5N">#REF!</definedName>
    <definedName name="SUMA6N" localSheetId="0">#REF!</definedName>
    <definedName name="SUMA6N">#REF!</definedName>
    <definedName name="Suministro_y_Regado_de_Tierra_Negra" localSheetId="0">#REF!</definedName>
    <definedName name="Suministro_y_Regado_de_Tierra_Negra">#REF!</definedName>
    <definedName name="SUMINISTROS" localSheetId="0">#REF!</definedName>
    <definedName name="SUMINISTROS">#REF!</definedName>
    <definedName name="super" hidden="1">#REF!</definedName>
    <definedName name="switchdoblevia">#REF!</definedName>
    <definedName name="t" localSheetId="0">Todas las Hojas !$A$1:$G$3</definedName>
    <definedName name="T">#REF!</definedName>
    <definedName name="T12SDR41" localSheetId="0">#REF!</definedName>
    <definedName name="T12SDR41">#REF!</definedName>
    <definedName name="TABIQUESBAÑOSM2CONTRA" localSheetId="0">#REF!</definedName>
    <definedName name="TABIQUESBAÑOSM2CONTRA">#REF!</definedName>
    <definedName name="TABLA" localSheetId="0">#REF!</definedName>
    <definedName name="TABLA">#REF!</definedName>
    <definedName name="Tabla1" localSheetId="0">#REF!</definedName>
    <definedName name="Tabla1">#REF!</definedName>
    <definedName name="tablaadicionales">#REF!</definedName>
    <definedName name="TABLAP" localSheetId="0">#REF!</definedName>
    <definedName name="TABLAP">#REF!</definedName>
    <definedName name="TABLAPARTIDAS" localSheetId="0">#REF!</definedName>
    <definedName name="TABLAPARTIDAS">#REF!</definedName>
    <definedName name="TABLESTACADO" localSheetId="0">#REF!</definedName>
    <definedName name="TABLESTACADO">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ladromartillo">#REF!</definedName>
    <definedName name="TANGIT" localSheetId="0">#REF!</definedName>
    <definedName name="TANGIT">#REF!</definedName>
    <definedName name="TANQUE_55Gls" localSheetId="0">#REF!</definedName>
    <definedName name="TANQUE_55Gls">#REF!</definedName>
    <definedName name="TANQUE_55Gls_10" localSheetId="0">#REF!</definedName>
    <definedName name="TANQUE_55Gls_10">#REF!</definedName>
    <definedName name="TANQUE_55Gls_11" localSheetId="0">#REF!</definedName>
    <definedName name="TANQUE_55Gls_11">#REF!</definedName>
    <definedName name="TANQUE_55Gls_6" localSheetId="0">#REF!</definedName>
    <definedName name="TANQUE_55Gls_6">#REF!</definedName>
    <definedName name="TANQUE_55Gls_7" localSheetId="0">#REF!</definedName>
    <definedName name="TANQUE_55Gls_7">#REF!</definedName>
    <definedName name="TANQUE_55Gls_8" localSheetId="0">#REF!</definedName>
    <definedName name="TANQUE_55Gls_8">#REF!</definedName>
    <definedName name="TANQUE_55Gls_9" localSheetId="0">#REF!</definedName>
    <definedName name="TANQUE_55Gls_9">#REF!</definedName>
    <definedName name="TANQUEAGUA" localSheetId="0">#REF!</definedName>
    <definedName name="TANQUEAGUA">#REF!</definedName>
    <definedName name="tanqueplastico55gls">#REF!</definedName>
    <definedName name="tap">#REF!</definedName>
    <definedName name="TAPA_ALUMINIO_1x1" localSheetId="0">#REF!</definedName>
    <definedName name="TAPA_ALUMINIO_1x1">#REF!</definedName>
    <definedName name="TAPA_ALUMINIO_1x1_10" localSheetId="0">#REF!</definedName>
    <definedName name="TAPA_ALUMINIO_1x1_10">#REF!</definedName>
    <definedName name="TAPA_ALUMINIO_1x1_11" localSheetId="0">#REF!</definedName>
    <definedName name="TAPA_ALUMINIO_1x1_11">#REF!</definedName>
    <definedName name="TAPA_ALUMINIO_1x1_6" localSheetId="0">#REF!</definedName>
    <definedName name="TAPA_ALUMINIO_1x1_6">#REF!</definedName>
    <definedName name="TAPA_ALUMINIO_1x1_7" localSheetId="0">#REF!</definedName>
    <definedName name="TAPA_ALUMINIO_1x1_7">#REF!</definedName>
    <definedName name="TAPA_ALUMINIO_1x1_8" localSheetId="0">#REF!</definedName>
    <definedName name="TAPA_ALUMINIO_1x1_8">#REF!</definedName>
    <definedName name="TAPA_ALUMINIO_1x1_9" localSheetId="0">#REF!</definedName>
    <definedName name="TAPA_ALUMINIO_1x1_9">#REF!</definedName>
    <definedName name="TAPA_REGISTRO_HF" localSheetId="0">#REF!</definedName>
    <definedName name="TAPA_REGISTRO_HF">#REF!</definedName>
    <definedName name="TAPA_REGISTRO_HF_10" localSheetId="0">#REF!</definedName>
    <definedName name="TAPA_REGISTRO_HF_10">#REF!</definedName>
    <definedName name="TAPA_REGISTRO_HF_11" localSheetId="0">#REF!</definedName>
    <definedName name="TAPA_REGISTRO_HF_11">#REF!</definedName>
    <definedName name="TAPA_REGISTRO_HF_6" localSheetId="0">#REF!</definedName>
    <definedName name="TAPA_REGISTRO_HF_6">#REF!</definedName>
    <definedName name="TAPA_REGISTRO_HF_7" localSheetId="0">#REF!</definedName>
    <definedName name="TAPA_REGISTRO_HF_7">#REF!</definedName>
    <definedName name="TAPA_REGISTRO_HF_8" localSheetId="0">#REF!</definedName>
    <definedName name="TAPA_REGISTRO_HF_8">#REF!</definedName>
    <definedName name="TAPA_REGISTRO_HF_9" localSheetId="0">#REF!</definedName>
    <definedName name="TAPA_REGISTRO_HF_9">#REF!</definedName>
    <definedName name="TAPA_REGISTRO_HF_LIVIANA" localSheetId="0">#REF!</definedName>
    <definedName name="TAPA_REGISTRO_HF_LIVIANA">#REF!</definedName>
    <definedName name="TAPA_REGISTRO_HF_LIVIANA_10" localSheetId="0">#REF!</definedName>
    <definedName name="TAPA_REGISTRO_HF_LIVIANA_10">#REF!</definedName>
    <definedName name="TAPA_REGISTRO_HF_LIVIANA_11" localSheetId="0">#REF!</definedName>
    <definedName name="TAPA_REGISTRO_HF_LIVIANA_11">#REF!</definedName>
    <definedName name="TAPA_REGISTRO_HF_LIVIANA_6" localSheetId="0">#REF!</definedName>
    <definedName name="TAPA_REGISTRO_HF_LIVIANA_6">#REF!</definedName>
    <definedName name="TAPA_REGISTRO_HF_LIVIANA_7" localSheetId="0">#REF!</definedName>
    <definedName name="TAPA_REGISTRO_HF_LIVIANA_7">#REF!</definedName>
    <definedName name="TAPA_REGISTRO_HF_LIVIANA_8" localSheetId="0">#REF!</definedName>
    <definedName name="TAPA_REGISTRO_HF_LIVIANA_8">#REF!</definedName>
    <definedName name="TAPA_REGISTRO_HF_LIVIANA_9" localSheetId="0">#REF!</definedName>
    <definedName name="TAPA_REGISTRO_HF_LIVIANA_9">#REF!</definedName>
    <definedName name="Tapaciegametal" localSheetId="0">#REF!</definedName>
    <definedName name="Tapaciegametal">#REF!</definedName>
    <definedName name="TapaciegaOctmetal" localSheetId="0">#REF!</definedName>
    <definedName name="TapaciegaOctmetal">#REF!</definedName>
    <definedName name="TapaciegaOctpvc" localSheetId="0">#REF!</definedName>
    <definedName name="TapaciegaOctpvc">#REF!</definedName>
    <definedName name="Tapaciegaplast" localSheetId="0">#REF!</definedName>
    <definedName name="Tapaciegaplast">#REF!</definedName>
    <definedName name="TAPACISALUM2727" localSheetId="0">#REF!</definedName>
    <definedName name="TAPACISALUM2727">#REF!</definedName>
    <definedName name="tapacisterna27x27">#REF!</definedName>
    <definedName name="TAPAINODNAT" localSheetId="0">#REF!</definedName>
    <definedName name="TAPAINODNAT">#REF!</definedName>
    <definedName name="tapainodorostandard">#REF!</definedName>
    <definedName name="tapaliviana" localSheetId="0">#REF!</definedName>
    <definedName name="tapaliviana">#REF!</definedName>
    <definedName name="tapapesada" localSheetId="0">#REF!</definedName>
    <definedName name="tapapesada">#REF!</definedName>
    <definedName name="TAPE" localSheetId="0">#REF!</definedName>
    <definedName name="TAPE">#REF!</definedName>
    <definedName name="TAPE_3M" localSheetId="0">#REF!</definedName>
    <definedName name="TAPE_3M">#REF!</definedName>
    <definedName name="TAPE_3M_10" localSheetId="0">#REF!</definedName>
    <definedName name="TAPE_3M_10">#REF!</definedName>
    <definedName name="TAPE_3M_11" localSheetId="0">#REF!</definedName>
    <definedName name="TAPE_3M_11">#REF!</definedName>
    <definedName name="TAPE_3M_6" localSheetId="0">#REF!</definedName>
    <definedName name="TAPE_3M_6">#REF!</definedName>
    <definedName name="TAPE_3M_7" localSheetId="0">#REF!</definedName>
    <definedName name="TAPE_3M_7">#REF!</definedName>
    <definedName name="TAPE_3M_8" localSheetId="0">#REF!</definedName>
    <definedName name="TAPE_3M_8">#REF!</definedName>
    <definedName name="TAPE_3M_9" localSheetId="0">#REF!</definedName>
    <definedName name="TAPE_3M_9">#REF!</definedName>
    <definedName name="Tape_vinyl__3M___super_33T" localSheetId="0">#REF!</definedName>
    <definedName name="Tape_vinyl__3M___super_33T">#REF!</definedName>
    <definedName name="TAPE23" localSheetId="0">#REF!</definedName>
    <definedName name="TAPE23">#REF!</definedName>
    <definedName name="TAPE3M">#REF!</definedName>
    <definedName name="Tapete.2.1x0.8.habit." localSheetId="0">#REF!</definedName>
    <definedName name="Tapete.2.1x0.8.habit.">#REF!</definedName>
    <definedName name="tapetes.1.8x1.1.habit." localSheetId="0">#REF!</definedName>
    <definedName name="tapetes.1.8x1.1.habit.">#REF!</definedName>
    <definedName name="Tapetes.4.2x2.hall" localSheetId="0">#REF!</definedName>
    <definedName name="Tapetes.4.2x2.hall">#REF!</definedName>
    <definedName name="TAPEVINYL3M">#REF!</definedName>
    <definedName name="TAPONHHG1" localSheetId="0">#REF!</definedName>
    <definedName name="TAPONHHG1">#REF!</definedName>
    <definedName name="TAPONHHG112" localSheetId="0">#REF!</definedName>
    <definedName name="TAPONHHG112">#REF!</definedName>
    <definedName name="TAPONHHG12" localSheetId="0">#REF!</definedName>
    <definedName name="TAPONHHG12">#REF!</definedName>
    <definedName name="TAPONHHG2" localSheetId="0">#REF!</definedName>
    <definedName name="TAPONHHG2">#REF!</definedName>
    <definedName name="TAPONHHG2112" localSheetId="0">#REF!</definedName>
    <definedName name="TAPONHHG2112">#REF!</definedName>
    <definedName name="TAPONHHG3" localSheetId="0">#REF!</definedName>
    <definedName name="TAPONHHG3">#REF!</definedName>
    <definedName name="TAPONHHG34" localSheetId="0">#REF!</definedName>
    <definedName name="TAPONHHG34">#REF!</definedName>
    <definedName name="TAPONHHG4" localSheetId="0">#REF!</definedName>
    <definedName name="TAPONHHG4">#REF!</definedName>
    <definedName name="Taponm12hg">#REF!</definedName>
    <definedName name="Taponm1hg">#REF!</definedName>
    <definedName name="Taponm34hg">#REF!</definedName>
    <definedName name="TAPONMHG1" localSheetId="0">#REF!</definedName>
    <definedName name="TAPONMHG1">#REF!</definedName>
    <definedName name="TAPONMHG112" localSheetId="0">#REF!</definedName>
    <definedName name="TAPONMHG112">#REF!</definedName>
    <definedName name="TAPONMHG12" localSheetId="0">#REF!</definedName>
    <definedName name="TAPONMHG12">#REF!</definedName>
    <definedName name="TAPONMHG2" localSheetId="0">#REF!</definedName>
    <definedName name="TAPONMHG2">#REF!</definedName>
    <definedName name="TAPONMHG212" localSheetId="0">#REF!</definedName>
    <definedName name="TAPONMHG212">#REF!</definedName>
    <definedName name="TAPONMHG3" localSheetId="0">#REF!</definedName>
    <definedName name="TAPONMHG3">#REF!</definedName>
    <definedName name="TAPONMHG34" localSheetId="0">#REF!</definedName>
    <definedName name="TAPONMHG34">#REF!</definedName>
    <definedName name="TAPONMHG4" localSheetId="0">#REF!</definedName>
    <definedName name="TAPONMHG4">#REF!</definedName>
    <definedName name="TAPONREG2" localSheetId="0">#REF!</definedName>
    <definedName name="TAPONREG2">#REF!</definedName>
    <definedName name="TAPONREG3" localSheetId="0">#REF!</definedName>
    <definedName name="TAPONREG3">#REF!</definedName>
    <definedName name="TAPONREG4" localSheetId="0">#REF!</definedName>
    <definedName name="TAPONREG4">#REF!</definedName>
    <definedName name="TARRANC" localSheetId="0">#REF!</definedName>
    <definedName name="TARRANC">#REF!</definedName>
    <definedName name="TARUGO" localSheetId="0">#REF!</definedName>
    <definedName name="TARUGO">#REF!</definedName>
    <definedName name="Tarugos">#REF!</definedName>
    <definedName name="tarugoverde">#REF!</definedName>
    <definedName name="tasa" localSheetId="0">#REF!</definedName>
    <definedName name="tasa">#REF!</definedName>
    <definedName name="tasa.del.dolar" localSheetId="0">#REF!</definedName>
    <definedName name="tasa.del.dolar">#REF!</definedName>
    <definedName name="tasa2">#REF!</definedName>
    <definedName name="tasa5">#REF!</definedName>
    <definedName name="Tb_Materiales" localSheetId="0">#REF!</definedName>
    <definedName name="Tb_Materiales">#REF!</definedName>
    <definedName name="tblock4" localSheetId="0">#REF!</definedName>
    <definedName name="tblock4">#REF!</definedName>
    <definedName name="tblock6" localSheetId="0">#REF!</definedName>
    <definedName name="tblock6">#REF!</definedName>
    <definedName name="tblock8" localSheetId="0">#REF!</definedName>
    <definedName name="tblock8">#REF!</definedName>
    <definedName name="Tbo12hg">#REF!</definedName>
    <definedName name="TC" localSheetId="0">#REF!</definedName>
    <definedName name="TC">#REF!</definedName>
    <definedName name="TC1_">#REF!</definedName>
    <definedName name="TC1_1_2_">#REF!</definedName>
    <definedName name="TC1_1_4_">#REF!</definedName>
    <definedName name="TC1_2_">#REF!</definedName>
    <definedName name="TC2_">#REF!</definedName>
    <definedName name="TC2_1_2_">#REF!</definedName>
    <definedName name="TC220V" localSheetId="0">#REF!</definedName>
    <definedName name="TC220V">#REF!</definedName>
    <definedName name="TC3_">#REF!</definedName>
    <definedName name="TC3_4_">#REF!</definedName>
    <definedName name="TC4_">#REF!</definedName>
    <definedName name="TCAL" localSheetId="0">#REF!</definedName>
    <definedName name="TCAL">#REF!</definedName>
    <definedName name="TCCA" localSheetId="0">#REF!</definedName>
    <definedName name="TCCA">#REF!</definedName>
    <definedName name="TCDE" localSheetId="0">#REF!</definedName>
    <definedName name="TCDE">#REF!</definedName>
    <definedName name="TCEL" localSheetId="0">#REF!</definedName>
    <definedName name="TCEL">#REF!</definedName>
    <definedName name="tchospups" localSheetId="0">#REF!</definedName>
    <definedName name="tchospups">#REF!</definedName>
    <definedName name="TCPI" localSheetId="0">#REF!</definedName>
    <definedName name="TCPI">#REF!</definedName>
    <definedName name="TCPL" localSheetId="0">#REF!</definedName>
    <definedName name="TCPL">#REF!</definedName>
    <definedName name="TCVA" localSheetId="0">#REF!</definedName>
    <definedName name="TCVA">#REF!</definedName>
    <definedName name="TD1_1_2_">#REF!</definedName>
    <definedName name="TD10_">#REF!</definedName>
    <definedName name="TD2_">#REF!</definedName>
    <definedName name="TD3_">#REF!</definedName>
    <definedName name="TD4_">#REF!</definedName>
    <definedName name="TD6_">#REF!</definedName>
    <definedName name="TD8_">#REF!</definedName>
    <definedName name="techo.madera" localSheetId="0">#REF!</definedName>
    <definedName name="techo.madera">#REF!</definedName>
    <definedName name="Techo.Madera.Cana" localSheetId="0">#REF!</definedName>
    <definedName name="Techo.Madera.Cana">#REF!</definedName>
    <definedName name="Techo.madera.ondulina" localSheetId="0">#REF!</definedName>
    <definedName name="Techo.madera.ondulina">#REF!</definedName>
    <definedName name="Techo.Madera.Shingle" localSheetId="0">#REF!</definedName>
    <definedName name="Techo.Madera.Shingle">#REF!</definedName>
    <definedName name="Techo.MaderayCana" localSheetId="0">#REF!</definedName>
    <definedName name="Techo.MaderayCana">#REF!</definedName>
    <definedName name="Techo.MaderayShingels" localSheetId="0">#REF!</definedName>
    <definedName name="Techo.MaderayShingels">#REF!</definedName>
    <definedName name="TECHO_ZINC">#REF!</definedName>
    <definedName name="TECHOASBTIJPIN" localSheetId="0">#REF!</definedName>
    <definedName name="TECHOASBTIJPIN">#REF!</definedName>
    <definedName name="TECHOS" localSheetId="0">#REF!</definedName>
    <definedName name="TECHOS">#REF!</definedName>
    <definedName name="TECHOS_AN" localSheetId="0">#REF!</definedName>
    <definedName name="TECHOS_AN">#REF!</definedName>
    <definedName name="TECHOTEJASFFORROCAO" localSheetId="0">#REF!</definedName>
    <definedName name="TECHOTEJASFFORROCAO">#REF!</definedName>
    <definedName name="TECHOTEJASFFORROCED" localSheetId="0">#REF!</definedName>
    <definedName name="TECHOTEJASFFORROCED">#REF!</definedName>
    <definedName name="TECHOTEJASFFORROPINTRA" localSheetId="0">#REF!</definedName>
    <definedName name="TECHOTEJASFFORROPINTRA">#REF!</definedName>
    <definedName name="TECHOTEJASFFORROROBBRA" localSheetId="0">#REF!</definedName>
    <definedName name="TECHOTEJASFFORROROBBRA">#REF!</definedName>
    <definedName name="TECHOTEJCURVFORROCAO" localSheetId="0">#REF!</definedName>
    <definedName name="TECHOTEJCURVFORROCAO">#REF!</definedName>
    <definedName name="TECHOTEJCURVFORROCED" localSheetId="0">#REF!</definedName>
    <definedName name="TECHOTEJCURVFORROCED">#REF!</definedName>
    <definedName name="TECHOTEJCURVFORROPINTRA" localSheetId="0">#REF!</definedName>
    <definedName name="TECHOTEJCURVFORROPINTRA">#REF!</definedName>
    <definedName name="TECHOTEJCURVFORROROBBRA" localSheetId="0">#REF!</definedName>
    <definedName name="TECHOTEJCURVFORROROBBRA">#REF!</definedName>
    <definedName name="TECHOTEJCURVSOBREFINO" localSheetId="0">#REF!</definedName>
    <definedName name="TECHOTEJCURVSOBREFINO">#REF!</definedName>
    <definedName name="TECHOTEJCURVTIJPIN" localSheetId="0">#REF!</definedName>
    <definedName name="TECHOTEJCURVTIJPIN">#REF!</definedName>
    <definedName name="TECHOZIN26TIJPIN" localSheetId="0">#REF!</definedName>
    <definedName name="TECHOZIN26TIJPIN">#REF!</definedName>
    <definedName name="TECNICO">#REF!</definedName>
    <definedName name="TECNICONOCALIFICADO">#REF!</definedName>
    <definedName name="TECYESO" localSheetId="0">#REF!</definedName>
    <definedName name="TECYESO">#REF!</definedName>
    <definedName name="TEE_ACERO_12x8" localSheetId="0">#REF!</definedName>
    <definedName name="TEE_ACERO_12x8">#REF!</definedName>
    <definedName name="TEE_ACERO_12x8_10" localSheetId="0">#REF!</definedName>
    <definedName name="TEE_ACERO_12x8_10">#REF!</definedName>
    <definedName name="TEE_ACERO_12x8_11" localSheetId="0">#REF!</definedName>
    <definedName name="TEE_ACERO_12x8_11">#REF!</definedName>
    <definedName name="TEE_ACERO_12x8_6" localSheetId="0">#REF!</definedName>
    <definedName name="TEE_ACERO_12x8_6">#REF!</definedName>
    <definedName name="TEE_ACERO_12x8_7" localSheetId="0">#REF!</definedName>
    <definedName name="TEE_ACERO_12x8_7">#REF!</definedName>
    <definedName name="TEE_ACERO_12x8_8" localSheetId="0">#REF!</definedName>
    <definedName name="TEE_ACERO_12x8_8">#REF!</definedName>
    <definedName name="TEE_ACERO_12x8_9" localSheetId="0">#REF!</definedName>
    <definedName name="TEE_ACERO_12x8_9">#REF!</definedName>
    <definedName name="TEE_ACERO_16x12" localSheetId="0">#REF!</definedName>
    <definedName name="TEE_ACERO_16x12">#REF!</definedName>
    <definedName name="TEE_ACERO_16x12_10" localSheetId="0">#REF!</definedName>
    <definedName name="TEE_ACERO_16x12_10">#REF!</definedName>
    <definedName name="TEE_ACERO_16x12_11" localSheetId="0">#REF!</definedName>
    <definedName name="TEE_ACERO_16x12_11">#REF!</definedName>
    <definedName name="TEE_ACERO_16x12_6" localSheetId="0">#REF!</definedName>
    <definedName name="TEE_ACERO_16x12_6">#REF!</definedName>
    <definedName name="TEE_ACERO_16x12_7" localSheetId="0">#REF!</definedName>
    <definedName name="TEE_ACERO_16x12_7">#REF!</definedName>
    <definedName name="TEE_ACERO_16x12_8" localSheetId="0">#REF!</definedName>
    <definedName name="TEE_ACERO_16x12_8">#REF!</definedName>
    <definedName name="TEE_ACERO_16x12_9" localSheetId="0">#REF!</definedName>
    <definedName name="TEE_ACERO_16x12_9">#REF!</definedName>
    <definedName name="TEE_ACERO_16x16" localSheetId="0">#REF!</definedName>
    <definedName name="TEE_ACERO_16x16">#REF!</definedName>
    <definedName name="TEE_ACERO_16x16_10" localSheetId="0">#REF!</definedName>
    <definedName name="TEE_ACERO_16x16_10">#REF!</definedName>
    <definedName name="TEE_ACERO_16x16_11" localSheetId="0">#REF!</definedName>
    <definedName name="TEE_ACERO_16x16_11">#REF!</definedName>
    <definedName name="TEE_ACERO_16x16_6" localSheetId="0">#REF!</definedName>
    <definedName name="TEE_ACERO_16x16_6">#REF!</definedName>
    <definedName name="TEE_ACERO_16x16_7" localSheetId="0">#REF!</definedName>
    <definedName name="TEE_ACERO_16x16_7">#REF!</definedName>
    <definedName name="TEE_ACERO_16x16_8" localSheetId="0">#REF!</definedName>
    <definedName name="TEE_ACERO_16x16_8">#REF!</definedName>
    <definedName name="TEE_ACERO_16x16_9" localSheetId="0">#REF!</definedName>
    <definedName name="TEE_ACERO_16x16_9">#REF!</definedName>
    <definedName name="TEE_ACERO_16x6" localSheetId="0">#REF!</definedName>
    <definedName name="TEE_ACERO_16x6">#REF!</definedName>
    <definedName name="TEE_ACERO_16x6_10" localSheetId="0">#REF!</definedName>
    <definedName name="TEE_ACERO_16x6_10">#REF!</definedName>
    <definedName name="TEE_ACERO_16x6_11" localSheetId="0">#REF!</definedName>
    <definedName name="TEE_ACERO_16x6_11">#REF!</definedName>
    <definedName name="TEE_ACERO_16x6_6" localSheetId="0">#REF!</definedName>
    <definedName name="TEE_ACERO_16x6_6">#REF!</definedName>
    <definedName name="TEE_ACERO_16x6_7" localSheetId="0">#REF!</definedName>
    <definedName name="TEE_ACERO_16x6_7">#REF!</definedName>
    <definedName name="TEE_ACERO_16x6_8" localSheetId="0">#REF!</definedName>
    <definedName name="TEE_ACERO_16x6_8">#REF!</definedName>
    <definedName name="TEE_ACERO_16x6_9" localSheetId="0">#REF!</definedName>
    <definedName name="TEE_ACERO_16x6_9">#REF!</definedName>
    <definedName name="TEE_ACERO_16x8" localSheetId="0">#REF!</definedName>
    <definedName name="TEE_ACERO_16x8">#REF!</definedName>
    <definedName name="TEE_ACERO_16x8_10" localSheetId="0">#REF!</definedName>
    <definedName name="TEE_ACERO_16x8_10">#REF!</definedName>
    <definedName name="TEE_ACERO_16x8_11" localSheetId="0">#REF!</definedName>
    <definedName name="TEE_ACERO_16x8_11">#REF!</definedName>
    <definedName name="TEE_ACERO_16x8_6" localSheetId="0">#REF!</definedName>
    <definedName name="TEE_ACERO_16x8_6">#REF!</definedName>
    <definedName name="TEE_ACERO_16x8_7" localSheetId="0">#REF!</definedName>
    <definedName name="TEE_ACERO_16x8_7">#REF!</definedName>
    <definedName name="TEE_ACERO_16x8_8" localSheetId="0">#REF!</definedName>
    <definedName name="TEE_ACERO_16x8_8">#REF!</definedName>
    <definedName name="TEE_ACERO_16x8_9" localSheetId="0">#REF!</definedName>
    <definedName name="TEE_ACERO_16x8_9">#REF!</definedName>
    <definedName name="TEE_ACERO_20x16" localSheetId="0">#REF!</definedName>
    <definedName name="TEE_ACERO_20x16">#REF!</definedName>
    <definedName name="TEE_ACERO_20x16_10" localSheetId="0">#REF!</definedName>
    <definedName name="TEE_ACERO_20x16_10">#REF!</definedName>
    <definedName name="TEE_ACERO_20x16_11" localSheetId="0">#REF!</definedName>
    <definedName name="TEE_ACERO_20x16_11">#REF!</definedName>
    <definedName name="TEE_ACERO_20x16_6" localSheetId="0">#REF!</definedName>
    <definedName name="TEE_ACERO_20x16_6">#REF!</definedName>
    <definedName name="TEE_ACERO_20x16_7" localSheetId="0">#REF!</definedName>
    <definedName name="TEE_ACERO_20x16_7">#REF!</definedName>
    <definedName name="TEE_ACERO_20x16_8" localSheetId="0">#REF!</definedName>
    <definedName name="TEE_ACERO_20x16_8">#REF!</definedName>
    <definedName name="TEE_ACERO_20x16_9" localSheetId="0">#REF!</definedName>
    <definedName name="TEE_ACERO_20x16_9">#REF!</definedName>
    <definedName name="TEE_CPVC_12" localSheetId="0">#REF!</definedName>
    <definedName name="TEE_CPVC_12">#REF!</definedName>
    <definedName name="TEE_CPVC_12_10" localSheetId="0">#REF!</definedName>
    <definedName name="TEE_CPVC_12_10">#REF!</definedName>
    <definedName name="TEE_CPVC_12_11" localSheetId="0">#REF!</definedName>
    <definedName name="TEE_CPVC_12_11">#REF!</definedName>
    <definedName name="TEE_CPVC_12_6" localSheetId="0">#REF!</definedName>
    <definedName name="TEE_CPVC_12_6">#REF!</definedName>
    <definedName name="TEE_CPVC_12_7" localSheetId="0">#REF!</definedName>
    <definedName name="TEE_CPVC_12_7">#REF!</definedName>
    <definedName name="TEE_CPVC_12_8" localSheetId="0">#REF!</definedName>
    <definedName name="TEE_CPVC_12_8">#REF!</definedName>
    <definedName name="TEE_CPVC_12_9" localSheetId="0">#REF!</definedName>
    <definedName name="TEE_CPVC_12_9">#REF!</definedName>
    <definedName name="TEE_HG_1" localSheetId="0">#REF!</definedName>
    <definedName name="TEE_HG_1">#REF!</definedName>
    <definedName name="TEE_HG_1_10" localSheetId="0">#REF!</definedName>
    <definedName name="TEE_HG_1_10">#REF!</definedName>
    <definedName name="TEE_HG_1_11" localSheetId="0">#REF!</definedName>
    <definedName name="TEE_HG_1_11">#REF!</definedName>
    <definedName name="TEE_HG_1_12" localSheetId="0">#REF!</definedName>
    <definedName name="TEE_HG_1_12">#REF!</definedName>
    <definedName name="TEE_HG_1_12_10" localSheetId="0">#REF!</definedName>
    <definedName name="TEE_HG_1_12_10">#REF!</definedName>
    <definedName name="TEE_HG_1_12_11" localSheetId="0">#REF!</definedName>
    <definedName name="TEE_HG_1_12_11">#REF!</definedName>
    <definedName name="TEE_HG_1_12_6" localSheetId="0">#REF!</definedName>
    <definedName name="TEE_HG_1_12_6">#REF!</definedName>
    <definedName name="TEE_HG_1_12_7" localSheetId="0">#REF!</definedName>
    <definedName name="TEE_HG_1_12_7">#REF!</definedName>
    <definedName name="TEE_HG_1_12_8" localSheetId="0">#REF!</definedName>
    <definedName name="TEE_HG_1_12_8">#REF!</definedName>
    <definedName name="TEE_HG_1_12_9" localSheetId="0">#REF!</definedName>
    <definedName name="TEE_HG_1_12_9">#REF!</definedName>
    <definedName name="TEE_HG_1_6" localSheetId="0">#REF!</definedName>
    <definedName name="TEE_HG_1_6">#REF!</definedName>
    <definedName name="TEE_HG_1_7" localSheetId="0">#REF!</definedName>
    <definedName name="TEE_HG_1_7">#REF!</definedName>
    <definedName name="TEE_HG_1_8" localSheetId="0">#REF!</definedName>
    <definedName name="TEE_HG_1_8">#REF!</definedName>
    <definedName name="TEE_HG_1_9" localSheetId="0">#REF!</definedName>
    <definedName name="TEE_HG_1_9">#REF!</definedName>
    <definedName name="TEE_HG_12" localSheetId="0">#REF!</definedName>
    <definedName name="TEE_HG_12">#REF!</definedName>
    <definedName name="TEE_HG_12_10" localSheetId="0">#REF!</definedName>
    <definedName name="TEE_HG_12_10">#REF!</definedName>
    <definedName name="TEE_HG_12_11" localSheetId="0">#REF!</definedName>
    <definedName name="TEE_HG_12_11">#REF!</definedName>
    <definedName name="TEE_HG_12_6" localSheetId="0">#REF!</definedName>
    <definedName name="TEE_HG_12_6">#REF!</definedName>
    <definedName name="TEE_HG_12_7" localSheetId="0">#REF!</definedName>
    <definedName name="TEE_HG_12_7">#REF!</definedName>
    <definedName name="TEE_HG_12_8" localSheetId="0">#REF!</definedName>
    <definedName name="TEE_HG_12_8">#REF!</definedName>
    <definedName name="TEE_HG_12_9" localSheetId="0">#REF!</definedName>
    <definedName name="TEE_HG_12_9">#REF!</definedName>
    <definedName name="TEE_HG_34" localSheetId="0">#REF!</definedName>
    <definedName name="TEE_HG_34">#REF!</definedName>
    <definedName name="TEE_HG_34_10" localSheetId="0">#REF!</definedName>
    <definedName name="TEE_HG_34_10">#REF!</definedName>
    <definedName name="TEE_HG_34_11" localSheetId="0">#REF!</definedName>
    <definedName name="TEE_HG_34_11">#REF!</definedName>
    <definedName name="TEE_HG_34_6" localSheetId="0">#REF!</definedName>
    <definedName name="TEE_HG_34_6">#REF!</definedName>
    <definedName name="TEE_HG_34_7" localSheetId="0">#REF!</definedName>
    <definedName name="TEE_HG_34_7">#REF!</definedName>
    <definedName name="TEE_HG_34_8" localSheetId="0">#REF!</definedName>
    <definedName name="TEE_HG_34_8">#REF!</definedName>
    <definedName name="TEE_HG_34_9" localSheetId="0">#REF!</definedName>
    <definedName name="TEE_HG_34_9">#REF!</definedName>
    <definedName name="tee_pp_0.5" localSheetId="0">#REF!</definedName>
    <definedName name="tee_pp_0.5">#REF!</definedName>
    <definedName name="tee_pp_1" localSheetId="0">#REF!</definedName>
    <definedName name="tee_pp_1">#REF!</definedName>
    <definedName name="tee_pp_1.5" localSheetId="0">#REF!</definedName>
    <definedName name="tee_pp_1.5">#REF!</definedName>
    <definedName name="tee_pp_2" localSheetId="0">#REF!</definedName>
    <definedName name="tee_pp_2">#REF!</definedName>
    <definedName name="TEE_PVC_PRES_1" localSheetId="0">#REF!</definedName>
    <definedName name="TEE_PVC_PRES_1">#REF!</definedName>
    <definedName name="TEE_PVC_PRES_1_10" localSheetId="0">#REF!</definedName>
    <definedName name="TEE_PVC_PRES_1_10">#REF!</definedName>
    <definedName name="TEE_PVC_PRES_1_11" localSheetId="0">#REF!</definedName>
    <definedName name="TEE_PVC_PRES_1_11">#REF!</definedName>
    <definedName name="TEE_PVC_PRES_1_6" localSheetId="0">#REF!</definedName>
    <definedName name="TEE_PVC_PRES_1_6">#REF!</definedName>
    <definedName name="TEE_PVC_PRES_1_7" localSheetId="0">#REF!</definedName>
    <definedName name="TEE_PVC_PRES_1_7">#REF!</definedName>
    <definedName name="TEE_PVC_PRES_1_8" localSheetId="0">#REF!</definedName>
    <definedName name="TEE_PVC_PRES_1_8">#REF!</definedName>
    <definedName name="TEE_PVC_PRES_1_9" localSheetId="0">#REF!</definedName>
    <definedName name="TEE_PVC_PRES_1_9">#REF!</definedName>
    <definedName name="TEE_PVC_PRES_12" localSheetId="0">#REF!</definedName>
    <definedName name="TEE_PVC_PRES_12">#REF!</definedName>
    <definedName name="TEE_PVC_PRES_12_10" localSheetId="0">#REF!</definedName>
    <definedName name="TEE_PVC_PRES_12_10">#REF!</definedName>
    <definedName name="TEE_PVC_PRES_12_11" localSheetId="0">#REF!</definedName>
    <definedName name="TEE_PVC_PRES_12_11">#REF!</definedName>
    <definedName name="TEE_PVC_PRES_12_6" localSheetId="0">#REF!</definedName>
    <definedName name="TEE_PVC_PRES_12_6">#REF!</definedName>
    <definedName name="TEE_PVC_PRES_12_7" localSheetId="0">#REF!</definedName>
    <definedName name="TEE_PVC_PRES_12_7">#REF!</definedName>
    <definedName name="TEE_PVC_PRES_12_8" localSheetId="0">#REF!</definedName>
    <definedName name="TEE_PVC_PRES_12_8">#REF!</definedName>
    <definedName name="TEE_PVC_PRES_12_9" localSheetId="0">#REF!</definedName>
    <definedName name="TEE_PVC_PRES_12_9">#REF!</definedName>
    <definedName name="TEE_PVC_PRES_34" localSheetId="0">#REF!</definedName>
    <definedName name="TEE_PVC_PRES_34">#REF!</definedName>
    <definedName name="TEE_PVC_PRES_34_10" localSheetId="0">#REF!</definedName>
    <definedName name="TEE_PVC_PRES_34_10">#REF!</definedName>
    <definedName name="TEE_PVC_PRES_34_11" localSheetId="0">#REF!</definedName>
    <definedName name="TEE_PVC_PRES_34_11">#REF!</definedName>
    <definedName name="TEE_PVC_PRES_34_6" localSheetId="0">#REF!</definedName>
    <definedName name="TEE_PVC_PRES_34_6">#REF!</definedName>
    <definedName name="TEE_PVC_PRES_34_7" localSheetId="0">#REF!</definedName>
    <definedName name="TEE_PVC_PRES_34_7">#REF!</definedName>
    <definedName name="TEE_PVC_PRES_34_8" localSheetId="0">#REF!</definedName>
    <definedName name="TEE_PVC_PRES_34_8">#REF!</definedName>
    <definedName name="TEE_PVC_PRES_34_9" localSheetId="0">#REF!</definedName>
    <definedName name="TEE_PVC_PRES_34_9">#REF!</definedName>
    <definedName name="TEE1_2HG">#REF!</definedName>
    <definedName name="Tee12cpvc">#REF!</definedName>
    <definedName name="Tee12hg">#REF!</definedName>
    <definedName name="tee12presion">#REF!</definedName>
    <definedName name="Tee1hg">#REF!</definedName>
    <definedName name="Tee2drenaje">#REF!</definedName>
    <definedName name="Tee34hg">#REF!</definedName>
    <definedName name="Tee3drenaje">#REF!</definedName>
    <definedName name="Tee4drenaje">#REF!</definedName>
    <definedName name="TEECPVC12" localSheetId="0">#REF!</definedName>
    <definedName name="TEECPVC12">#REF!</definedName>
    <definedName name="TEECPVC34" localSheetId="0">#REF!</definedName>
    <definedName name="TEECPVC34">#REF!</definedName>
    <definedName name="TEEHG1" localSheetId="0">#REF!</definedName>
    <definedName name="TEEHG1">#REF!</definedName>
    <definedName name="TEEHG112" localSheetId="0">#REF!</definedName>
    <definedName name="TEEHG112">#REF!</definedName>
    <definedName name="TEEHG12" localSheetId="0">#REF!</definedName>
    <definedName name="TEEHG12">#REF!</definedName>
    <definedName name="TEEHG125" localSheetId="0">#REF!</definedName>
    <definedName name="TEEHG125">#REF!</definedName>
    <definedName name="TEEHG2" localSheetId="0">#REF!</definedName>
    <definedName name="TEEHG2">#REF!</definedName>
    <definedName name="TEEHG212" localSheetId="0">#REF!</definedName>
    <definedName name="TEEHG212">#REF!</definedName>
    <definedName name="TEEHG3" localSheetId="0">#REF!</definedName>
    <definedName name="TEEHG3">#REF!</definedName>
    <definedName name="TEEHG34" localSheetId="0">#REF!</definedName>
    <definedName name="TEEHG34">#REF!</definedName>
    <definedName name="TEEHG4" localSheetId="0">#REF!</definedName>
    <definedName name="TEEHG4">#REF!</definedName>
    <definedName name="teepresion12pvc">#REF!</definedName>
    <definedName name="teepresion34pvc">#REF!</definedName>
    <definedName name="TEEPVCDREN2X2" localSheetId="0">#REF!</definedName>
    <definedName name="TEEPVCDREN2X2">#REF!</definedName>
    <definedName name="TEEPVCDREN3X2" localSheetId="0">#REF!</definedName>
    <definedName name="TEEPVCDREN3X2">#REF!</definedName>
    <definedName name="TEEPVCDREN3X3" localSheetId="0">#REF!</definedName>
    <definedName name="TEEPVCDREN3X3">#REF!</definedName>
    <definedName name="TEEPVCDREN4X2" localSheetId="0">#REF!</definedName>
    <definedName name="TEEPVCDREN4X2">#REF!</definedName>
    <definedName name="TEEPVCDREN4X3" localSheetId="0">#REF!</definedName>
    <definedName name="TEEPVCDREN4X3">#REF!</definedName>
    <definedName name="TEEPVCDREN4X4" localSheetId="0">#REF!</definedName>
    <definedName name="TEEPVCDREN4X4">#REF!</definedName>
    <definedName name="TEEPVCDREN6X3" localSheetId="0">#REF!</definedName>
    <definedName name="TEEPVCDREN6X3">#REF!</definedName>
    <definedName name="TEEPVCDREN6X4" localSheetId="0">#REF!</definedName>
    <definedName name="TEEPVCDREN6X4">#REF!</definedName>
    <definedName name="TEEPVCDREN6X6" localSheetId="0">#REF!</definedName>
    <definedName name="TEEPVCDREN6X6">#REF!</definedName>
    <definedName name="TEEPVCPRES1" localSheetId="0">#REF!</definedName>
    <definedName name="TEEPVCPRES1">#REF!</definedName>
    <definedName name="TEEPVCPRES112" localSheetId="0">#REF!</definedName>
    <definedName name="TEEPVCPRES112">#REF!</definedName>
    <definedName name="TEEPVCPRES12" localSheetId="0">#REF!</definedName>
    <definedName name="TEEPVCPRES12">#REF!</definedName>
    <definedName name="TEEPVCPRES2" localSheetId="0">#REF!</definedName>
    <definedName name="TEEPVCPRES2">#REF!</definedName>
    <definedName name="TEEPVCPRES3" localSheetId="0">#REF!</definedName>
    <definedName name="TEEPVCPRES3">#REF!</definedName>
    <definedName name="TEEPVCPRES34" localSheetId="0">#REF!</definedName>
    <definedName name="TEEPVCPRES34">#REF!</definedName>
    <definedName name="TEEPVCPRES4" localSheetId="0">#REF!</definedName>
    <definedName name="TEEPVCPRES4">#REF!</definedName>
    <definedName name="TEEPVCPRES6" localSheetId="0">#REF!</definedName>
    <definedName name="TEEPVCPRES6">#REF!</definedName>
    <definedName name="TEFLON" localSheetId="0">#REF!</definedName>
    <definedName name="TEFLON">#REF!</definedName>
    <definedName name="TEFLON_10" localSheetId="0">#REF!</definedName>
    <definedName name="TEFLON_10">#REF!</definedName>
    <definedName name="TEFLON_11" localSheetId="0">#REF!</definedName>
    <definedName name="TEFLON_11">#REF!</definedName>
    <definedName name="TEFLON_6" localSheetId="0">#REF!</definedName>
    <definedName name="TEFLON_6">#REF!</definedName>
    <definedName name="TEFLON_7" localSheetId="0">#REF!</definedName>
    <definedName name="TEFLON_7">#REF!</definedName>
    <definedName name="TEFLON_8" localSheetId="0">#REF!</definedName>
    <definedName name="TEFLON_8">#REF!</definedName>
    <definedName name="TEFLON_9" localSheetId="0">#REF!</definedName>
    <definedName name="TEFLON_9">#REF!</definedName>
    <definedName name="teflon1">#REF!</definedName>
    <definedName name="TEJA" localSheetId="0">#REF!</definedName>
    <definedName name="TEJA">#REF!</definedName>
    <definedName name="teja16" localSheetId="0">#REF!</definedName>
    <definedName name="teja16">#REF!</definedName>
    <definedName name="teja18" localSheetId="0">#REF!</definedName>
    <definedName name="teja18">#REF!</definedName>
    <definedName name="TEJAASFINST" localSheetId="0">#REF!</definedName>
    <definedName name="TEJAASFINST">#REF!</definedName>
    <definedName name="Tejas.en.techo" localSheetId="0">#REF!</definedName>
    <definedName name="Tejas.en.techo">#REF!</definedName>
    <definedName name="tejas.hispaniola" localSheetId="0">#REF!</definedName>
    <definedName name="tejas.hispaniola">#REF!</definedName>
    <definedName name="tejatipos" localSheetId="0">#REF!</definedName>
    <definedName name="tejatipos">#REF!</definedName>
    <definedName name="telefono" localSheetId="0">#REF!</definedName>
    <definedName name="telefono">#REF!</definedName>
    <definedName name="TELFORD">#REF!</definedName>
    <definedName name="TELJAGS" localSheetId="0">#REF!</definedName>
    <definedName name="TELJAGS">#REF!</definedName>
    <definedName name="tercero" localSheetId="0">#REF!</definedName>
    <definedName name="tercero">#REF!</definedName>
    <definedName name="TERM" localSheetId="0">#REF!</definedName>
    <definedName name="TERM">#REF!</definedName>
    <definedName name="Term.Superficie.Horm." localSheetId="0">#REF!</definedName>
    <definedName name="Term.Superficie.Horm.">#REF!</definedName>
    <definedName name="Terminacion_SR" localSheetId="0">#REF!</definedName>
    <definedName name="Terminacion_SR">#REF!</definedName>
    <definedName name="terminal_800_bumper" localSheetId="0">#REF!</definedName>
    <definedName name="terminal_800_bumper">#REF!</definedName>
    <definedName name="terminal_UD" localSheetId="0">#REF!</definedName>
    <definedName name="terminal_UD">#REF!</definedName>
    <definedName name="terminales">#REF!</definedName>
    <definedName name="tetuii" localSheetId="0">#REF!</definedName>
    <definedName name="tetuii">#REF!</definedName>
    <definedName name="TF" localSheetId="0">#REF!</definedName>
    <definedName name="TF">#REF!</definedName>
    <definedName name="tg" localSheetId="0">#REF!</definedName>
    <definedName name="tg">#REF!</definedName>
    <definedName name="THINN">#REF!</definedName>
    <definedName name="THINNER" localSheetId="0">#REF!</definedName>
    <definedName name="THINNER">#REF!</definedName>
    <definedName name="THINNER_10" localSheetId="0">#REF!</definedName>
    <definedName name="THINNER_10">#REF!</definedName>
    <definedName name="THINNER_11" localSheetId="0">#REF!</definedName>
    <definedName name="THINNER_11">#REF!</definedName>
    <definedName name="THINNER_6" localSheetId="0">#REF!</definedName>
    <definedName name="THINNER_6">#REF!</definedName>
    <definedName name="THINNER_7" localSheetId="0">#REF!</definedName>
    <definedName name="THINNER_7">#REF!</definedName>
    <definedName name="THINNER_8" localSheetId="0">#REF!</definedName>
    <definedName name="THINNER_8">#REF!</definedName>
    <definedName name="THINNER_9" localSheetId="0">#REF!</definedName>
    <definedName name="THINNER_9">#REF!</definedName>
    <definedName name="thinnerE">#REF!</definedName>
    <definedName name="tie" localSheetId="0">#REF!</definedName>
    <definedName name="tie">#REF!</definedName>
    <definedName name="tiempo.capataz" localSheetId="0">#REF!</definedName>
    <definedName name="tiempo.capataz">#REF!</definedName>
    <definedName name="tiempo.giro.180grados.retro.carguio.3m" localSheetId="0">#REF!</definedName>
    <definedName name="tiempo.giro.180grados.retro.carguio.3m">#REF!</definedName>
    <definedName name="tiempo.giro.180grados.retro.exc.3m" localSheetId="0">#REF!</definedName>
    <definedName name="tiempo.giro.180grados.retro.exc.3m">#REF!</definedName>
    <definedName name="tiempo.giro.180grados.retro.exc.4.5m" localSheetId="0">#REF!</definedName>
    <definedName name="tiempo.giro.180grados.retro.exc.4.5m">#REF!</definedName>
    <definedName name="tiempo.giro.90grados.retro.carguio.3m" localSheetId="0">#REF!</definedName>
    <definedName name="tiempo.giro.90grados.retro.carguio.3m">#REF!</definedName>
    <definedName name="tiempo.giro.90grados.retro.exc.3m" localSheetId="0">#REF!</definedName>
    <definedName name="tiempo.giro.90grados.retro.exc.3m">#REF!</definedName>
    <definedName name="tiempo.giro.90grados.retro.exc.4.5m" localSheetId="0">#REF!</definedName>
    <definedName name="tiempo.giro.90grados.retro.exc.4.5m">#REF!</definedName>
    <definedName name="tiempo.sereno" localSheetId="0">#REF!</definedName>
    <definedName name="tiempo.sereno">#REF!</definedName>
    <definedName name="tierranegra" localSheetId="0">#REF!</definedName>
    <definedName name="tierranegra">#REF!</definedName>
    <definedName name="TIERRAS" localSheetId="0">#REF!</definedName>
    <definedName name="TIERRAS">#REF!</definedName>
    <definedName name="TIJERILLAMETALICAPARATECHOS" localSheetId="0">#REF!</definedName>
    <definedName name="TIJERILLAMETALICAPARATECHOS">#REF!</definedName>
    <definedName name="timbre" localSheetId="0">#REF!</definedName>
    <definedName name="TIMBRE">#REF!</definedName>
    <definedName name="timbrecorriente" localSheetId="0">#REF!</definedName>
    <definedName name="timbrecorriente">#REF!</definedName>
    <definedName name="timbreescolar">#REF!</definedName>
    <definedName name="timbrellamada" localSheetId="0">#REF!</definedName>
    <definedName name="timbrellamada">#REF!</definedName>
    <definedName name="TINACOS" localSheetId="0">#REF!</definedName>
    <definedName name="TINACOS">#REF!</definedName>
    <definedName name="tinacotinagua215">#REF!</definedName>
    <definedName name="tiop" localSheetId="0" hidden="1">#REF!</definedName>
    <definedName name="tiop" hidden="1">#REF!</definedName>
    <definedName name="Tipo_no_cuenta" localSheetId="0">#REF!</definedName>
    <definedName name="Tipo_no_cuenta">#REF!</definedName>
    <definedName name="tiralinea">#REF!</definedName>
    <definedName name="titular_cuenta" localSheetId="0">#REF!</definedName>
    <definedName name="titular_cuenta">#REF!</definedName>
    <definedName name="TITULO_COPIAR_TODO" localSheetId="0">#REF!</definedName>
    <definedName name="TITULO_COPIAR_TODO">#REF!</definedName>
    <definedName name="TITULO_PRESUPUESTO" localSheetId="0">#REF!</definedName>
    <definedName name="TITULO_PRESUPUESTO">#REF!</definedName>
    <definedName name="TITULOS">"$#REF!.$A$6:$IV$6"</definedName>
    <definedName name="_xlnm.Print_Titles" localSheetId="0">'LC-Presupuesto Mercado MGf'!$1:$6</definedName>
    <definedName name="_xlnm.Print_Titles">#REF!</definedName>
    <definedName name="tiza" localSheetId="0">#REF!</definedName>
    <definedName name="tiza">#REF!</definedName>
    <definedName name="TL_TABLE" localSheetId="0">#REF!</definedName>
    <definedName name="TL_TABLE">#REF!</definedName>
    <definedName name="TNC" localSheetId="0">#REF!</definedName>
    <definedName name="TNC">#REF!</definedName>
    <definedName name="TNCAL">#REF!</definedName>
    <definedName name="TNCCA" localSheetId="0">#REF!</definedName>
    <definedName name="TNCCA">#REF!</definedName>
    <definedName name="TNCDE" localSheetId="0">#REF!</definedName>
    <definedName name="TNCDE">#REF!</definedName>
    <definedName name="TNCEL" localSheetId="0">#REF!</definedName>
    <definedName name="TNCEL">#REF!</definedName>
    <definedName name="TNCPI" localSheetId="0">#REF!</definedName>
    <definedName name="TNCPI">#REF!</definedName>
    <definedName name="TNCPL" localSheetId="0">#REF!</definedName>
    <definedName name="TNCPL">#REF!</definedName>
    <definedName name="TNCVA" localSheetId="0">#REF!</definedName>
    <definedName name="TNCVA">#REF!</definedName>
    <definedName name="TO" localSheetId="0">#REF!</definedName>
    <definedName name="TO">#REF!</definedName>
    <definedName name="Toallero" localSheetId="0">#REF!</definedName>
    <definedName name="Toallero">#REF!</definedName>
    <definedName name="Tolas" localSheetId="0">#REF!</definedName>
    <definedName name="Tolas">#REF!</definedName>
    <definedName name="Tolas_2">"$#REF!.$B$13"</definedName>
    <definedName name="Tolas_3">"$#REF!.$B$13"</definedName>
    <definedName name="Tolas_8" localSheetId="0">#REF!</definedName>
    <definedName name="Tolas_8">#REF!</definedName>
    <definedName name="toldo" localSheetId="0" hidden="1">#REF!</definedName>
    <definedName name="toldo" hidden="1">#REF!</definedName>
    <definedName name="toma" localSheetId="0">#REF!</definedName>
    <definedName name="toma">#REF!</definedName>
    <definedName name="tomac" localSheetId="0">#REF!</definedName>
    <definedName name="tomac">#REF!</definedName>
    <definedName name="tomac110">#REF!</definedName>
    <definedName name="TOMACORRIENTE_110V" localSheetId="0">#REF!</definedName>
    <definedName name="TOMACORRIENTE_110V">#REF!</definedName>
    <definedName name="TOMACORRIENTE_110V_10" localSheetId="0">#REF!</definedName>
    <definedName name="TOMACORRIENTE_110V_10">#REF!</definedName>
    <definedName name="TOMACORRIENTE_110V_11" localSheetId="0">#REF!</definedName>
    <definedName name="TOMACORRIENTE_110V_11">#REF!</definedName>
    <definedName name="TOMACORRIENTE_110V_6" localSheetId="0">#REF!</definedName>
    <definedName name="TOMACORRIENTE_110V_6">#REF!</definedName>
    <definedName name="TOMACORRIENTE_110V_7" localSheetId="0">#REF!</definedName>
    <definedName name="TOMACORRIENTE_110V_7">#REF!</definedName>
    <definedName name="TOMACORRIENTE_110V_8" localSheetId="0">#REF!</definedName>
    <definedName name="TOMACORRIENTE_110V_8">#REF!</definedName>
    <definedName name="TOMACORRIENTE_110V_9" localSheetId="0">#REF!</definedName>
    <definedName name="TOMACORRIENTE_110V_9">#REF!</definedName>
    <definedName name="TOMACORRIENTE_220V_SENC" localSheetId="0">#REF!</definedName>
    <definedName name="TOMACORRIENTE_220V_SENC">#REF!</definedName>
    <definedName name="TOMACORRIENTE_220V_SENC_10" localSheetId="0">#REF!</definedName>
    <definedName name="TOMACORRIENTE_220V_SENC_10">#REF!</definedName>
    <definedName name="TOMACORRIENTE_220V_SENC_11" localSheetId="0">#REF!</definedName>
    <definedName name="TOMACORRIENTE_220V_SENC_11">#REF!</definedName>
    <definedName name="TOMACORRIENTE_220V_SENC_6" localSheetId="0">#REF!</definedName>
    <definedName name="TOMACORRIENTE_220V_SENC_6">#REF!</definedName>
    <definedName name="TOMACORRIENTE_220V_SENC_7" localSheetId="0">#REF!</definedName>
    <definedName name="TOMACORRIENTE_220V_SENC_7">#REF!</definedName>
    <definedName name="TOMACORRIENTE_220V_SENC_8" localSheetId="0">#REF!</definedName>
    <definedName name="TOMACORRIENTE_220V_SENC_8">#REF!</definedName>
    <definedName name="TOMACORRIENTE_220V_SENC_9" localSheetId="0">#REF!</definedName>
    <definedName name="TOMACORRIENTE_220V_SENC_9">#REF!</definedName>
    <definedName name="TOMACORRIENTE_30a" localSheetId="0">#REF!</definedName>
    <definedName name="TOMACORRIENTE_30a">#REF!</definedName>
    <definedName name="TOMACORRIENTE_30a_10" localSheetId="0">#REF!</definedName>
    <definedName name="TOMACORRIENTE_30a_10">#REF!</definedName>
    <definedName name="TOMACORRIENTE_30a_11" localSheetId="0">#REF!</definedName>
    <definedName name="TOMACORRIENTE_30a_11">#REF!</definedName>
    <definedName name="TOMACORRIENTE_30a_6" localSheetId="0">#REF!</definedName>
    <definedName name="TOMACORRIENTE_30a_6">#REF!</definedName>
    <definedName name="TOMACORRIENTE_30a_7" localSheetId="0">#REF!</definedName>
    <definedName name="TOMACORRIENTE_30a_7">#REF!</definedName>
    <definedName name="TOMACORRIENTE_30a_8" localSheetId="0">#REF!</definedName>
    <definedName name="TOMACORRIENTE_30a_8">#REF!</definedName>
    <definedName name="TOMACORRIENTE_30a_9" localSheetId="0">#REF!</definedName>
    <definedName name="TOMACORRIENTE_30a_9">#REF!</definedName>
    <definedName name="Tomacorriente_doble__110_v.__15_A.__Leviton__5320_ICP" localSheetId="0">#REF!</definedName>
    <definedName name="Tomacorriente_doble__110_v.__15_A.__Leviton__5320_ICP">#REF!</definedName>
    <definedName name="TOMACORRIENTE110">#REF!</definedName>
    <definedName name="TOMACORRIENTE220">#REF!</definedName>
    <definedName name="tomacorriente220v">#REF!</definedName>
    <definedName name="tomacorrientedoble">#REF!</definedName>
    <definedName name="tomacorrientedoble110" localSheetId="0">#REF!</definedName>
    <definedName name="tomacorrientedoble110">#REF!</definedName>
    <definedName name="tomacorrientesencillo220" localSheetId="0">#REF!</definedName>
    <definedName name="tomacorrientesencillo220">#REF!</definedName>
    <definedName name="tomc220">#REF!</definedName>
    <definedName name="tony" localSheetId="0">#REF!</definedName>
    <definedName name="tony">#REF!</definedName>
    <definedName name="Tope" localSheetId="0">#REF!</definedName>
    <definedName name="Tope">#REF!</definedName>
    <definedName name="tope.marmol" localSheetId="0">#REF!</definedName>
    <definedName name="tope.marmol">#REF!</definedName>
    <definedName name="tope.marmol.p2" localSheetId="0">#REF!</definedName>
    <definedName name="tope.marmol.p2">#REF!</definedName>
    <definedName name="Tope_de_Marmolite_C_Normal" localSheetId="0">#REF!</definedName>
    <definedName name="Tope_de_Marmolite_C_Normal">#REF!</definedName>
    <definedName name="TOPEMARMOLITE" localSheetId="0">#REF!</definedName>
    <definedName name="TOPEMARMOLITE">#REF!</definedName>
    <definedName name="topemarmolitebanos" localSheetId="0">#REF!</definedName>
    <definedName name="topemarmolitebanos">#REF!</definedName>
    <definedName name="Topes.Asumido" localSheetId="0">#REF!</definedName>
    <definedName name="Topes.Asumido">#REF!</definedName>
    <definedName name="Topes.Baños" localSheetId="0">#REF!</definedName>
    <definedName name="Topes.Baños">#REF!</definedName>
    <definedName name="Topes.bar" localSheetId="0">#REF!</definedName>
    <definedName name="Topes.bar">#REF!</definedName>
    <definedName name="toping.5cm" localSheetId="0">#REF!</definedName>
    <definedName name="toping.5cm">#REF!</definedName>
    <definedName name="TOPOG" localSheetId="0">#REF!</definedName>
    <definedName name="TOPOG">#REF!</definedName>
    <definedName name="TOPOGRAFIA" localSheetId="0">#REF!</definedName>
    <definedName name="TOPOGRAFIA">#REF!</definedName>
    <definedName name="TOPOGRAFIA_2">#N/A</definedName>
    <definedName name="TOPOGRAFIA_3">#N/A</definedName>
    <definedName name="Topografo" localSheetId="0">#REF!</definedName>
    <definedName name="Topografo">#REF!</definedName>
    <definedName name="Topografo_10" localSheetId="0">#REF!</definedName>
    <definedName name="Topografo_10">#REF!</definedName>
    <definedName name="Topografo_11" localSheetId="0">#REF!</definedName>
    <definedName name="Topografo_11">#REF!</definedName>
    <definedName name="Topografo_6" localSheetId="0">#REF!</definedName>
    <definedName name="Topografo_6">#REF!</definedName>
    <definedName name="Topografo_7" localSheetId="0">#REF!</definedName>
    <definedName name="Topografo_7">#REF!</definedName>
    <definedName name="Topografo_8" localSheetId="0">#REF!</definedName>
    <definedName name="Topografo_8">#REF!</definedName>
    <definedName name="Topografo_9" localSheetId="0">#REF!</definedName>
    <definedName name="Topografo_9">#REF!</definedName>
    <definedName name="TOPPING" localSheetId="0">#REF!</definedName>
    <definedName name="TOPPING">#REF!</definedName>
    <definedName name="torn126">#REF!</definedName>
    <definedName name="torn128">#REF!</definedName>
    <definedName name="TORN3X38" localSheetId="0">#REF!</definedName>
    <definedName name="TORN3X38">#REF!</definedName>
    <definedName name="TORNILLO" localSheetId="0">#REF!</definedName>
    <definedName name="TORNILLO">#REF!</definedName>
    <definedName name="tornillobronce">#REF!</definedName>
    <definedName name="tornilloexagonal">#REF!</definedName>
    <definedName name="TORNILLOINODORO">#REF!</definedName>
    <definedName name="TORNILLOS" localSheetId="0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>#REF!</definedName>
    <definedName name="Tornillos_5_x3_8_2">#N/A</definedName>
    <definedName name="Tornillos_5_x3_8_3">#N/A</definedName>
    <definedName name="TORNILLOS_8" localSheetId="0">#REF!</definedName>
    <definedName name="TORNILLOS_8">#REF!</definedName>
    <definedName name="TORNILLOS_INODORO" localSheetId="0">#REF!</definedName>
    <definedName name="TORNILLOS_INODORO">#REF!</definedName>
    <definedName name="TORNILLOS_INODORO_10" localSheetId="0">#REF!</definedName>
    <definedName name="TORNILLOS_INODORO_10">#REF!</definedName>
    <definedName name="TORNILLOS_INODORO_11" localSheetId="0">#REF!</definedName>
    <definedName name="TORNILLOS_INODORO_11">#REF!</definedName>
    <definedName name="TORNILLOS_INODORO_6" localSheetId="0">#REF!</definedName>
    <definedName name="TORNILLOS_INODORO_6">#REF!</definedName>
    <definedName name="TORNILLOS_INODORO_7" localSheetId="0">#REF!</definedName>
    <definedName name="TORNILLOS_INODORO_7">#REF!</definedName>
    <definedName name="TORNILLOS_INODORO_8" localSheetId="0">#REF!</definedName>
    <definedName name="TORNILLOS_INODORO_8">#REF!</definedName>
    <definedName name="TORNILLOS_INODORO_9" localSheetId="0">#REF!</definedName>
    <definedName name="TORNILLOS_INODORO_9">#REF!</definedName>
    <definedName name="Tornillosfijacion">#REF!</definedName>
    <definedName name="TORNILLOSFIJARARAN" localSheetId="0">#REF!</definedName>
    <definedName name="TORNILLOSFIJARARAN">#REF!</definedName>
    <definedName name="tornillosfijarinodoro">#REF!</definedName>
    <definedName name="tornillostanqueinodoro">#REF!</definedName>
    <definedName name="TOROMBOLO" localSheetId="0">#REF!</definedName>
    <definedName name="TOROMBOLO">#REF!</definedName>
    <definedName name="torta.de.piso.7cm" localSheetId="0">#REF!</definedName>
    <definedName name="torta.de.piso.7cm">#REF!</definedName>
    <definedName name="torta.piso.10cm" localSheetId="0">#REF!</definedName>
    <definedName name="torta.piso.10cm">#REF!</definedName>
    <definedName name="Tosca" localSheetId="0">#REF!</definedName>
    <definedName name="Tosca">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" localSheetId="0">#REF!</definedName>
    <definedName name="TOT">#REF!</definedName>
    <definedName name="Total" localSheetId="0">#REF!</definedName>
    <definedName name="Total">#REF!</definedName>
    <definedName name="Total.Administración" localSheetId="0">#REF!</definedName>
    <definedName name="Total.Administración">#REF!</definedName>
    <definedName name="Total.Cocina" localSheetId="0">#REF!</definedName>
    <definedName name="Total.Cocina">#REF!</definedName>
    <definedName name="Total.Comedor" localSheetId="0">#REF!</definedName>
    <definedName name="Total.Comedor">#REF!</definedName>
    <definedName name="Total.Espectáculos" localSheetId="0">#REF!</definedName>
    <definedName name="Total.Espectáculos">#REF!</definedName>
    <definedName name="Total.Ext.Area.Noble" localSheetId="0">#REF!</definedName>
    <definedName name="Total.Ext.Area.Noble">#REF!</definedName>
    <definedName name="Total.Ext.Generales" localSheetId="0">#REF!</definedName>
    <definedName name="Total.Ext.Generales">#REF!</definedName>
    <definedName name="Total.Lavandería" localSheetId="0">#REF!</definedName>
    <definedName name="Total.Lavandería">#REF!</definedName>
    <definedName name="Total.Lobby" localSheetId="0">#REF!</definedName>
    <definedName name="Total.Lobby">#REF!</definedName>
    <definedName name="Total.Prelim.A.N." localSheetId="0">#REF!</definedName>
    <definedName name="Total.Prelim.A.N.">#REF!</definedName>
    <definedName name="Total.Prelim.FaseI" localSheetId="0">#REF!</definedName>
    <definedName name="Total.Prelim.FaseI">#REF!</definedName>
    <definedName name="Total.Villa1" localSheetId="0">#REF!</definedName>
    <definedName name="Total.Villa1">#REF!</definedName>
    <definedName name="Total.Villa1.Baldosín" localSheetId="0">#REF!</definedName>
    <definedName name="Total.Villa1.Baldosín">#REF!</definedName>
    <definedName name="Total.Villa2" localSheetId="0">#REF!</definedName>
    <definedName name="Total.Villa2">#REF!</definedName>
    <definedName name="Total.Villa2.Baldosín" localSheetId="0">#REF!</definedName>
    <definedName name="Total.Villa2.Baldosín">#REF!</definedName>
    <definedName name="TOTAL_2" localSheetId="0">#REF!</definedName>
    <definedName name="TOTAL_2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P1_">#REF!</definedName>
    <definedName name="TP1_1_2_">#REF!</definedName>
    <definedName name="TP1_2_">#REF!</definedName>
    <definedName name="TP10_">#REF!</definedName>
    <definedName name="TP2_">#REF!</definedName>
    <definedName name="TP3_">#REF!</definedName>
    <definedName name="TP3_4_">#REF!</definedName>
    <definedName name="TP4_">#REF!</definedName>
    <definedName name="TP6_">#REF!</definedName>
    <definedName name="TP8_">#REF!</definedName>
    <definedName name="TPC3_4_">#REF!</definedName>
    <definedName name="trac2.5.t.22" localSheetId="0">#REF!</definedName>
    <definedName name="trac2.5.t.22">#REF!</definedName>
    <definedName name="track" localSheetId="0">#REF!</definedName>
    <definedName name="track">#REF!</definedName>
    <definedName name="TRACTOR_D8K" localSheetId="0">#REF!</definedName>
    <definedName name="TRACTOR_D8K">#REF!</definedName>
    <definedName name="TRACTOR_D8K_10" localSheetId="0">#REF!</definedName>
    <definedName name="TRACTOR_D8K_10">#REF!</definedName>
    <definedName name="TRACTOR_D8K_11" localSheetId="0">#REF!</definedName>
    <definedName name="TRACTOR_D8K_11">#REF!</definedName>
    <definedName name="TRACTOR_D8K_6" localSheetId="0">#REF!</definedName>
    <definedName name="TRACTOR_D8K_6">#REF!</definedName>
    <definedName name="TRACTOR_D8K_7" localSheetId="0">#REF!</definedName>
    <definedName name="TRACTOR_D8K_7">#REF!</definedName>
    <definedName name="TRACTOR_D8K_8" localSheetId="0">#REF!</definedName>
    <definedName name="TRACTOR_D8K_8">#REF!</definedName>
    <definedName name="TRACTOR_D8K_9" localSheetId="0">#REF!</definedName>
    <definedName name="TRACTOR_D8K_9">#REF!</definedName>
    <definedName name="TRACTORD" localSheetId="0">#REF!</definedName>
    <definedName name="TRACTORD">#REF!</definedName>
    <definedName name="tractorm" localSheetId="0">#REF!</definedName>
    <definedName name="tractorm">#REF!</definedName>
    <definedName name="TRAFICO">#REF!</definedName>
    <definedName name="TRAGRACAL" localSheetId="0">#REF!</definedName>
    <definedName name="TRAGRACAL">#REF!</definedName>
    <definedName name="TRAGRAROC" localSheetId="0">#REF!</definedName>
    <definedName name="TRAGRAROC">#REF!</definedName>
    <definedName name="TRAGRATIE" localSheetId="0">#REF!</definedName>
    <definedName name="TRAGRATIE">#REF!</definedName>
    <definedName name="trampagrasacal" localSheetId="0">#REF!</definedName>
    <definedName name="trampagrasacal">#REF!</definedName>
    <definedName name="trampagrasaro" localSheetId="0">#REF!</definedName>
    <definedName name="trampagrasaro">#REF!</definedName>
    <definedName name="trampagrasatie" localSheetId="0">#REF!</definedName>
    <definedName name="trampagrasatie">#REF!</definedName>
    <definedName name="TRANINSTVENTYPTA" localSheetId="0">#REF!</definedName>
    <definedName name="TRANINSTVENTYPTA">#REF!</definedName>
    <definedName name="Trans">#REF!</definedName>
    <definedName name="TRANSESC">#REF!</definedName>
    <definedName name="TRANSF750KVACONTRA" localSheetId="0">#REF!</definedName>
    <definedName name="TRANSF750KVACONTRA">#REF!</definedName>
    <definedName name="TRANSFER_MANUAL_150_3AMPS" localSheetId="0">#REF!</definedName>
    <definedName name="TRANSFER_MANUAL_150_3AMPS">#REF!</definedName>
    <definedName name="TRANSFER_MANUAL_150_3AMPS_10" localSheetId="0">#REF!</definedName>
    <definedName name="TRANSFER_MANUAL_150_3AMPS_10">#REF!</definedName>
    <definedName name="TRANSFER_MANUAL_150_3AMPS_11" localSheetId="0">#REF!</definedName>
    <definedName name="TRANSFER_MANUAL_150_3AMPS_11">#REF!</definedName>
    <definedName name="TRANSFER_MANUAL_150_3AMPS_6" localSheetId="0">#REF!</definedName>
    <definedName name="TRANSFER_MANUAL_150_3AMPS_6">#REF!</definedName>
    <definedName name="TRANSFER_MANUAL_150_3AMPS_7" localSheetId="0">#REF!</definedName>
    <definedName name="TRANSFER_MANUAL_150_3AMPS_7">#REF!</definedName>
    <definedName name="TRANSFER_MANUAL_150_3AMPS_8" localSheetId="0">#REF!</definedName>
    <definedName name="TRANSFER_MANUAL_150_3AMPS_8">#REF!</definedName>
    <definedName name="TRANSFER_MANUAL_150_3AMPS_9" localSheetId="0">#REF!</definedName>
    <definedName name="TRANSFER_MANUAL_150_3AMPS_9">#REF!</definedName>
    <definedName name="TRANSFER_MANUAL_800_3AMPS" localSheetId="0">#REF!</definedName>
    <definedName name="TRANSFER_MANUAL_800_3AMPS">#REF!</definedName>
    <definedName name="TRANSFER_MANUAL_800_3AMPS_10" localSheetId="0">#REF!</definedName>
    <definedName name="TRANSFER_MANUAL_800_3AMPS_10">#REF!</definedName>
    <definedName name="TRANSFER_MANUAL_800_3AMPS_11" localSheetId="0">#REF!</definedName>
    <definedName name="TRANSFER_MANUAL_800_3AMPS_11">#REF!</definedName>
    <definedName name="TRANSFER_MANUAL_800_3AMPS_6" localSheetId="0">#REF!</definedName>
    <definedName name="TRANSFER_MANUAL_800_3AMPS_6">#REF!</definedName>
    <definedName name="TRANSFER_MANUAL_800_3AMPS_7" localSheetId="0">#REF!</definedName>
    <definedName name="TRANSFER_MANUAL_800_3AMPS_7">#REF!</definedName>
    <definedName name="TRANSFER_MANUAL_800_3AMPS_8" localSheetId="0">#REF!</definedName>
    <definedName name="TRANSFER_MANUAL_800_3AMPS_8">#REF!</definedName>
    <definedName name="TRANSFER_MANUAL_800_3AMPS_9" localSheetId="0">#REF!</definedName>
    <definedName name="TRANSFER_MANUAL_800_3AMPS_9">#REF!</definedName>
    <definedName name="TRANSFORMADOR_100KVA_240_480_POSTE" localSheetId="0">#REF!</definedName>
    <definedName name="TRANSFORMADOR_100KVA_240_480_POSTE">#REF!</definedName>
    <definedName name="TRANSFORMADOR_100KVA_240_480_POSTE_10" localSheetId="0">#REF!</definedName>
    <definedName name="TRANSFORMADOR_100KVA_240_480_POSTE_10">#REF!</definedName>
    <definedName name="TRANSFORMADOR_100KVA_240_480_POSTE_11" localSheetId="0">#REF!</definedName>
    <definedName name="TRANSFORMADOR_100KVA_240_480_POSTE_11">#REF!</definedName>
    <definedName name="TRANSFORMADOR_100KVA_240_480_POSTE_6" localSheetId="0">#REF!</definedName>
    <definedName name="TRANSFORMADOR_100KVA_240_480_POSTE_6">#REF!</definedName>
    <definedName name="TRANSFORMADOR_100KVA_240_480_POSTE_7" localSheetId="0">#REF!</definedName>
    <definedName name="TRANSFORMADOR_100KVA_240_480_POSTE_7">#REF!</definedName>
    <definedName name="TRANSFORMADOR_100KVA_240_480_POSTE_8" localSheetId="0">#REF!</definedName>
    <definedName name="TRANSFORMADOR_100KVA_240_480_POSTE_8">#REF!</definedName>
    <definedName name="TRANSFORMADOR_100KVA_240_480_POSTE_9" localSheetId="0">#REF!</definedName>
    <definedName name="TRANSFORMADOR_100KVA_240_480_POSTE_9">#REF!</definedName>
    <definedName name="TRANSFORMADOR_15KVA_120_240_POSTE" localSheetId="0">#REF!</definedName>
    <definedName name="TRANSFORMADOR_15KVA_120_240_POSTE">#REF!</definedName>
    <definedName name="TRANSFORMADOR_15KVA_120_240_POSTE_10" localSheetId="0">#REF!</definedName>
    <definedName name="TRANSFORMADOR_15KVA_120_240_POSTE_10">#REF!</definedName>
    <definedName name="TRANSFORMADOR_15KVA_120_240_POSTE_11" localSheetId="0">#REF!</definedName>
    <definedName name="TRANSFORMADOR_15KVA_120_240_POSTE_11">#REF!</definedName>
    <definedName name="TRANSFORMADOR_15KVA_120_240_POSTE_6" localSheetId="0">#REF!</definedName>
    <definedName name="TRANSFORMADOR_15KVA_120_240_POSTE_6">#REF!</definedName>
    <definedName name="TRANSFORMADOR_15KVA_120_240_POSTE_7" localSheetId="0">#REF!</definedName>
    <definedName name="TRANSFORMADOR_15KVA_120_240_POSTE_7">#REF!</definedName>
    <definedName name="TRANSFORMADOR_15KVA_120_240_POSTE_8" localSheetId="0">#REF!</definedName>
    <definedName name="TRANSFORMADOR_15KVA_120_240_POSTE_8">#REF!</definedName>
    <definedName name="TRANSFORMADOR_15KVA_120_240_POSTE_9" localSheetId="0">#REF!</definedName>
    <definedName name="TRANSFORMADOR_15KVA_120_240_POSTE_9">#REF!</definedName>
    <definedName name="TRANSFORMADOR_25KVA_240_480_POSTE" localSheetId="0">#REF!</definedName>
    <definedName name="TRANSFORMADOR_25KVA_240_480_POSTE">#REF!</definedName>
    <definedName name="TRANSFORMADOR_25KVA_240_480_POSTE_10" localSheetId="0">#REF!</definedName>
    <definedName name="TRANSFORMADOR_25KVA_240_480_POSTE_10">#REF!</definedName>
    <definedName name="TRANSFORMADOR_25KVA_240_480_POSTE_11" localSheetId="0">#REF!</definedName>
    <definedName name="TRANSFORMADOR_25KVA_240_480_POSTE_11">#REF!</definedName>
    <definedName name="TRANSFORMADOR_25KVA_240_480_POSTE_6" localSheetId="0">#REF!</definedName>
    <definedName name="TRANSFORMADOR_25KVA_240_480_POSTE_6">#REF!</definedName>
    <definedName name="TRANSFORMADOR_25KVA_240_480_POSTE_7" localSheetId="0">#REF!</definedName>
    <definedName name="TRANSFORMADOR_25KVA_240_480_POSTE_7">#REF!</definedName>
    <definedName name="TRANSFORMADOR_25KVA_240_480_POSTE_8" localSheetId="0">#REF!</definedName>
    <definedName name="TRANSFORMADOR_25KVA_240_480_POSTE_8">#REF!</definedName>
    <definedName name="TRANSFORMADOR_25KVA_240_480_POSTE_9" localSheetId="0">#REF!</definedName>
    <definedName name="TRANSFORMADOR_25KVA_240_480_POSTE_9">#REF!</definedName>
    <definedName name="TRANSMINBARRO" localSheetId="0">#REF!</definedName>
    <definedName name="TRANSMINBARRO">#REF!</definedName>
    <definedName name="transpasf" localSheetId="0">#REF!</definedName>
    <definedName name="transpasf">#REF!</definedName>
    <definedName name="transporte" localSheetId="0">#REF!</definedName>
    <definedName name="transporte">#REF!</definedName>
    <definedName name="Transporte.Interno" localSheetId="0">#REF!</definedName>
    <definedName name="Transporte.Interno">#REF!</definedName>
    <definedName name="transportebalaustre" localSheetId="0">#REF!</definedName>
    <definedName name="transportebalaustre">#REF!</definedName>
    <definedName name="transporteja" localSheetId="0">#REF!</definedName>
    <definedName name="transporteja">#REF!</definedName>
    <definedName name="TRANSPTINA" localSheetId="0">#REF!</definedName>
    <definedName name="TRANSPTINA">#REF!</definedName>
    <definedName name="TRANSTEJA165000" localSheetId="0">#REF!</definedName>
    <definedName name="TRANSTEJA165000">#REF!</definedName>
    <definedName name="TRANSTEJA16INT" localSheetId="0">#REF!</definedName>
    <definedName name="TRANSTEJA16INT">#REF!</definedName>
    <definedName name="TRANSTEJA185000" localSheetId="0">#REF!</definedName>
    <definedName name="TRANSTEJA185000">#REF!</definedName>
    <definedName name="TRANSTEJA18INT" localSheetId="0">#REF!</definedName>
    <definedName name="TRANSTEJA18INT">#REF!</definedName>
    <definedName name="Traslado">#REF!</definedName>
    <definedName name="trasladoacero">#REF!</definedName>
    <definedName name="trasladoarenagrava">#REF!</definedName>
    <definedName name="trasladobloques6">#REF!</definedName>
    <definedName name="trasladocemento">#REF!</definedName>
    <definedName name="tratamiento" localSheetId="0" hidden="1">#REF!</definedName>
    <definedName name="tratamiento" hidden="1">#REF!</definedName>
    <definedName name="Tratamiento_Moldes_para_Barandilla" localSheetId="0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 localSheetId="0">#REF!</definedName>
    <definedName name="TRATARMADERA">#REF!</definedName>
    <definedName name="TRINCHERA" localSheetId="0">#REF!</definedName>
    <definedName name="TRINCHERA">#REF!</definedName>
    <definedName name="TRIPLESEAL" localSheetId="0">#REF!</definedName>
    <definedName name="TRIPLESEAL">#REF!</definedName>
    <definedName name="Trompo" localSheetId="0">#REF!</definedName>
    <definedName name="Trompo">#REF!</definedName>
    <definedName name="Trompo_10" localSheetId="0">#REF!</definedName>
    <definedName name="Trompo_10">#REF!</definedName>
    <definedName name="Trompo_11" localSheetId="0">#REF!</definedName>
    <definedName name="Trompo_11">#REF!</definedName>
    <definedName name="Trompo_6" localSheetId="0">#REF!</definedName>
    <definedName name="Trompo_6">#REF!</definedName>
    <definedName name="Trompo_7" localSheetId="0">#REF!</definedName>
    <definedName name="Trompo_7">#REF!</definedName>
    <definedName name="Trompo_8" localSheetId="0">#REF!</definedName>
    <definedName name="Trompo_8">#REF!</definedName>
    <definedName name="Trompo_9" localSheetId="0">#REF!</definedName>
    <definedName name="Trompo_9">#REF!</definedName>
    <definedName name="truct" localSheetId="0">#REF!</definedName>
    <definedName name="truct">#REF!</definedName>
    <definedName name="TT" localSheetId="0">#REF!</definedName>
    <definedName name="TT">#REF!</definedName>
    <definedName name="ttoma">#REF!</definedName>
    <definedName name="TTT" localSheetId="0">#REF!</definedName>
    <definedName name="TTT">#REF!</definedName>
    <definedName name="Tub.Telf.TV" localSheetId="0">#REF!</definedName>
    <definedName name="Tub.Telf.TV">#REF!</definedName>
    <definedName name="tub_colg_pp_0.5" localSheetId="0">#REF!</definedName>
    <definedName name="tub_colg_pp_0.5">#REF!</definedName>
    <definedName name="tub_colg_pp_1" localSheetId="0">#REF!</definedName>
    <definedName name="tub_colg_pp_1">#REF!</definedName>
    <definedName name="tub_colg_pp_1.5" localSheetId="0">#REF!</definedName>
    <definedName name="tub_colg_pp_1.5">#REF!</definedName>
    <definedName name="tub_colg_pp_2" localSheetId="0">#REF!</definedName>
    <definedName name="tub_colg_pp_2">#REF!</definedName>
    <definedName name="tub_colg_pvc_2" localSheetId="0">#REF!</definedName>
    <definedName name="tub_colg_pvc_2">#REF!</definedName>
    <definedName name="tub_colg_pvc_3" localSheetId="0">#REF!</definedName>
    <definedName name="tub_colg_pvc_3">#REF!</definedName>
    <definedName name="tub_colg_pvc_4" localSheetId="0">#REF!</definedName>
    <definedName name="tub_colg_pvc_4">#REF!</definedName>
    <definedName name="tub6x14" localSheetId="0">#REF!</definedName>
    <definedName name="tub6x14">#REF!</definedName>
    <definedName name="tub8x12" localSheetId="0">#REF!</definedName>
    <definedName name="tub8x12">#REF!</definedName>
    <definedName name="tub8x516" localSheetId="0">#REF!</definedName>
    <definedName name="tub8x516">#REF!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COB" localSheetId="0">#REF!</definedName>
    <definedName name="TUBCOB">#REF!</definedName>
    <definedName name="TUBCPVC" localSheetId="0">#REF!</definedName>
    <definedName name="TUBCPVC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GAS" localSheetId="0">#REF!</definedName>
    <definedName name="TUBGAS">#REF!</definedName>
    <definedName name="TUBHG" localSheetId="0">#REF!</definedName>
    <definedName name="TUBHG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_½_x19___pvc_SDR_26" localSheetId="0">#REF!</definedName>
    <definedName name="Tubo_½_x19___pvc_SDR_26">#REF!</definedName>
    <definedName name="Tubo_3_x19___pvc_SDR_26" localSheetId="0">#REF!</definedName>
    <definedName name="Tubo_3_x19___pvc_SDR_26">#REF!</definedName>
    <definedName name="Tubo_6_x19___pvc_dren." localSheetId="0">#REF!</definedName>
    <definedName name="Tubo_6_x19___pvc_dren.">#REF!</definedName>
    <definedName name="TUBO_ACERO_16" localSheetId="0">#REF!</definedName>
    <definedName name="TUBO_ACERO_16">#REF!</definedName>
    <definedName name="TUBO_ACERO_16_10" localSheetId="0">#REF!</definedName>
    <definedName name="TUBO_ACERO_16_10">#REF!</definedName>
    <definedName name="TUBO_ACERO_16_11" localSheetId="0">#REF!</definedName>
    <definedName name="TUBO_ACERO_16_11">#REF!</definedName>
    <definedName name="TUBO_ACERO_16_6" localSheetId="0">#REF!</definedName>
    <definedName name="TUBO_ACERO_16_6">#REF!</definedName>
    <definedName name="TUBO_ACERO_16_7" localSheetId="0">#REF!</definedName>
    <definedName name="TUBO_ACERO_16_7">#REF!</definedName>
    <definedName name="TUBO_ACERO_16_8" localSheetId="0">#REF!</definedName>
    <definedName name="TUBO_ACERO_16_8">#REF!</definedName>
    <definedName name="TUBO_ACERO_16_9" localSheetId="0">#REF!</definedName>
    <definedName name="TUBO_ACERO_16_9">#REF!</definedName>
    <definedName name="TUBO_ACERO_20" localSheetId="0">#REF!</definedName>
    <definedName name="TUBO_ACERO_20">#REF!</definedName>
    <definedName name="TUBO_ACERO_20_10" localSheetId="0">#REF!</definedName>
    <definedName name="TUBO_ACERO_20_10">#REF!</definedName>
    <definedName name="TUBO_ACERO_20_11" localSheetId="0">#REF!</definedName>
    <definedName name="TUBO_ACERO_20_11">#REF!</definedName>
    <definedName name="TUBO_ACERO_20_6" localSheetId="0">#REF!</definedName>
    <definedName name="TUBO_ACERO_20_6">#REF!</definedName>
    <definedName name="TUBO_ACERO_20_7" localSheetId="0">#REF!</definedName>
    <definedName name="TUBO_ACERO_20_7">#REF!</definedName>
    <definedName name="TUBO_ACERO_20_8" localSheetId="0">#REF!</definedName>
    <definedName name="TUBO_ACERO_20_8">#REF!</definedName>
    <definedName name="TUBO_ACERO_20_9" localSheetId="0">#REF!</definedName>
    <definedName name="TUBO_ACERO_20_9">#REF!</definedName>
    <definedName name="TUBO_ACERO_20_e14" localSheetId="0">#REF!</definedName>
    <definedName name="TUBO_ACERO_20_e14">#REF!</definedName>
    <definedName name="TUBO_ACERO_20_e14_10" localSheetId="0">#REF!</definedName>
    <definedName name="TUBO_ACERO_20_e14_10">#REF!</definedName>
    <definedName name="TUBO_ACERO_20_e14_11" localSheetId="0">#REF!</definedName>
    <definedName name="TUBO_ACERO_20_e14_11">#REF!</definedName>
    <definedName name="TUBO_ACERO_20_e14_6" localSheetId="0">#REF!</definedName>
    <definedName name="TUBO_ACERO_20_e14_6">#REF!</definedName>
    <definedName name="TUBO_ACERO_20_e14_7" localSheetId="0">#REF!</definedName>
    <definedName name="TUBO_ACERO_20_e14_7">#REF!</definedName>
    <definedName name="TUBO_ACERO_20_e14_8" localSheetId="0">#REF!</definedName>
    <definedName name="TUBO_ACERO_20_e14_8">#REF!</definedName>
    <definedName name="TUBO_ACERO_20_e14_9" localSheetId="0">#REF!</definedName>
    <definedName name="TUBO_ACERO_20_e14_9">#REF!</definedName>
    <definedName name="TUBO_ACERO_3" localSheetId="0">#REF!</definedName>
    <definedName name="TUBO_ACERO_3">#REF!</definedName>
    <definedName name="TUBO_ACERO_3_10" localSheetId="0">#REF!</definedName>
    <definedName name="TUBO_ACERO_3_10">#REF!</definedName>
    <definedName name="TUBO_ACERO_3_11" localSheetId="0">#REF!</definedName>
    <definedName name="TUBO_ACERO_3_11">#REF!</definedName>
    <definedName name="TUBO_ACERO_3_6" localSheetId="0">#REF!</definedName>
    <definedName name="TUBO_ACERO_3_6">#REF!</definedName>
    <definedName name="TUBO_ACERO_3_7" localSheetId="0">#REF!</definedName>
    <definedName name="TUBO_ACERO_3_7">#REF!</definedName>
    <definedName name="TUBO_ACERO_3_8" localSheetId="0">#REF!</definedName>
    <definedName name="TUBO_ACERO_3_8">#REF!</definedName>
    <definedName name="TUBO_ACERO_3_9" localSheetId="0">#REF!</definedName>
    <definedName name="TUBO_ACERO_3_9">#REF!</definedName>
    <definedName name="TUBO_ACERO_4" localSheetId="0">#REF!</definedName>
    <definedName name="TUBO_ACERO_4">#REF!</definedName>
    <definedName name="TUBO_ACERO_4_10" localSheetId="0">#REF!</definedName>
    <definedName name="TUBO_ACERO_4_10">#REF!</definedName>
    <definedName name="TUBO_ACERO_4_11" localSheetId="0">#REF!</definedName>
    <definedName name="TUBO_ACERO_4_11">#REF!</definedName>
    <definedName name="TUBO_ACERO_4_6" localSheetId="0">#REF!</definedName>
    <definedName name="TUBO_ACERO_4_6">#REF!</definedName>
    <definedName name="TUBO_ACERO_4_7" localSheetId="0">#REF!</definedName>
    <definedName name="TUBO_ACERO_4_7">#REF!</definedName>
    <definedName name="TUBO_ACERO_4_8" localSheetId="0">#REF!</definedName>
    <definedName name="TUBO_ACERO_4_8">#REF!</definedName>
    <definedName name="TUBO_ACERO_4_9" localSheetId="0">#REF!</definedName>
    <definedName name="TUBO_ACERO_4_9">#REF!</definedName>
    <definedName name="TUBO_ACERO_6" localSheetId="0">#REF!</definedName>
    <definedName name="TUBO_ACERO_6">#REF!</definedName>
    <definedName name="TUBO_ACERO_6_10" localSheetId="0">#REF!</definedName>
    <definedName name="TUBO_ACERO_6_10">#REF!</definedName>
    <definedName name="TUBO_ACERO_6_11" localSheetId="0">#REF!</definedName>
    <definedName name="TUBO_ACERO_6_11">#REF!</definedName>
    <definedName name="TUBO_ACERO_6_6" localSheetId="0">#REF!</definedName>
    <definedName name="TUBO_ACERO_6_6">#REF!</definedName>
    <definedName name="TUBO_ACERO_6_7" localSheetId="0">#REF!</definedName>
    <definedName name="TUBO_ACERO_6_7">#REF!</definedName>
    <definedName name="TUBO_ACERO_6_8" localSheetId="0">#REF!</definedName>
    <definedName name="TUBO_ACERO_6_8">#REF!</definedName>
    <definedName name="TUBO_ACERO_6_9" localSheetId="0">#REF!</definedName>
    <definedName name="TUBO_ACERO_6_9">#REF!</definedName>
    <definedName name="TUBO_ACERO_8" localSheetId="0">#REF!</definedName>
    <definedName name="TUBO_ACERO_8">#REF!</definedName>
    <definedName name="TUBO_ACERO_8_10" localSheetId="0">#REF!</definedName>
    <definedName name="TUBO_ACERO_8_10">#REF!</definedName>
    <definedName name="TUBO_ACERO_8_11" localSheetId="0">#REF!</definedName>
    <definedName name="TUBO_ACERO_8_11">#REF!</definedName>
    <definedName name="TUBO_ACERO_8_6" localSheetId="0">#REF!</definedName>
    <definedName name="TUBO_ACERO_8_6">#REF!</definedName>
    <definedName name="TUBO_ACERO_8_7" localSheetId="0">#REF!</definedName>
    <definedName name="TUBO_ACERO_8_7">#REF!</definedName>
    <definedName name="TUBO_ACERO_8_8" localSheetId="0">#REF!</definedName>
    <definedName name="TUBO_ACERO_8_8">#REF!</definedName>
    <definedName name="TUBO_ACERO_8_9" localSheetId="0">#REF!</definedName>
    <definedName name="TUBO_ACERO_8_9">#REF!</definedName>
    <definedName name="TUBO_CPVC_12" localSheetId="0">#REF!</definedName>
    <definedName name="TUBO_CPVC_12">#REF!</definedName>
    <definedName name="TUBO_CPVC_12_10" localSheetId="0">#REF!</definedName>
    <definedName name="TUBO_CPVC_12_10">#REF!</definedName>
    <definedName name="TUBO_CPVC_12_11" localSheetId="0">#REF!</definedName>
    <definedName name="TUBO_CPVC_12_11">#REF!</definedName>
    <definedName name="TUBO_CPVC_12_6" localSheetId="0">#REF!</definedName>
    <definedName name="TUBO_CPVC_12_6">#REF!</definedName>
    <definedName name="TUBO_CPVC_12_7" localSheetId="0">#REF!</definedName>
    <definedName name="TUBO_CPVC_12_7">#REF!</definedName>
    <definedName name="TUBO_CPVC_12_8" localSheetId="0">#REF!</definedName>
    <definedName name="TUBO_CPVC_12_8">#REF!</definedName>
    <definedName name="TUBO_CPVC_12_9" localSheetId="0">#REF!</definedName>
    <definedName name="TUBO_CPVC_12_9">#REF!</definedName>
    <definedName name="TUBO_FLEXIBLE_INODORO_C_TUERCA" localSheetId="0">#REF!</definedName>
    <definedName name="TUBO_FLEXIBLE_INODORO_C_TUERCA">#REF!</definedName>
    <definedName name="TUBO_FLEXIBLE_INODORO_C_TUERCA_10" localSheetId="0">#REF!</definedName>
    <definedName name="TUBO_FLEXIBLE_INODORO_C_TUERCA_10">#REF!</definedName>
    <definedName name="TUBO_FLEXIBLE_INODORO_C_TUERCA_11" localSheetId="0">#REF!</definedName>
    <definedName name="TUBO_FLEXIBLE_INODORO_C_TUERCA_11">#REF!</definedName>
    <definedName name="TUBO_FLEXIBLE_INODORO_C_TUERCA_6" localSheetId="0">#REF!</definedName>
    <definedName name="TUBO_FLEXIBLE_INODORO_C_TUERCA_6">#REF!</definedName>
    <definedName name="TUBO_FLEXIBLE_INODORO_C_TUERCA_7" localSheetId="0">#REF!</definedName>
    <definedName name="TUBO_FLEXIBLE_INODORO_C_TUERCA_7">#REF!</definedName>
    <definedName name="TUBO_FLEXIBLE_INODORO_C_TUERCA_8" localSheetId="0">#REF!</definedName>
    <definedName name="TUBO_FLEXIBLE_INODORO_C_TUERCA_8">#REF!</definedName>
    <definedName name="TUBO_FLEXIBLE_INODORO_C_TUERCA_9" localSheetId="0">#REF!</definedName>
    <definedName name="TUBO_FLEXIBLE_INODORO_C_TUERCA_9">#REF!</definedName>
    <definedName name="TUBO_HA_36" localSheetId="0">#REF!</definedName>
    <definedName name="TUBO_HA_36">#REF!</definedName>
    <definedName name="TUBO_HA_36_10" localSheetId="0">#REF!</definedName>
    <definedName name="TUBO_HA_36_10">#REF!</definedName>
    <definedName name="TUBO_HA_36_11" localSheetId="0">#REF!</definedName>
    <definedName name="TUBO_HA_36_11">#REF!</definedName>
    <definedName name="TUBO_HA_36_6" localSheetId="0">#REF!</definedName>
    <definedName name="TUBO_HA_36_6">#REF!</definedName>
    <definedName name="TUBO_HA_36_7" localSheetId="0">#REF!</definedName>
    <definedName name="TUBO_HA_36_7">#REF!</definedName>
    <definedName name="TUBO_HA_36_8" localSheetId="0">#REF!</definedName>
    <definedName name="TUBO_HA_36_8">#REF!</definedName>
    <definedName name="TUBO_HA_36_9" localSheetId="0">#REF!</definedName>
    <definedName name="TUBO_HA_36_9">#REF!</definedName>
    <definedName name="TUBO_HG_1" localSheetId="0">#REF!</definedName>
    <definedName name="TUBO_HG_1">#REF!</definedName>
    <definedName name="TUBO_HG_1_10" localSheetId="0">#REF!</definedName>
    <definedName name="TUBO_HG_1_10">#REF!</definedName>
    <definedName name="TUBO_HG_1_11" localSheetId="0">#REF!</definedName>
    <definedName name="TUBO_HG_1_11">#REF!</definedName>
    <definedName name="TUBO_HG_1_12" localSheetId="0">#REF!</definedName>
    <definedName name="TUBO_HG_1_12">#REF!</definedName>
    <definedName name="TUBO_HG_1_12_10" localSheetId="0">#REF!</definedName>
    <definedName name="TUBO_HG_1_12_10">#REF!</definedName>
    <definedName name="TUBO_HG_1_12_11" localSheetId="0">#REF!</definedName>
    <definedName name="TUBO_HG_1_12_11">#REF!</definedName>
    <definedName name="TUBO_HG_1_12_6" localSheetId="0">#REF!</definedName>
    <definedName name="TUBO_HG_1_12_6">#REF!</definedName>
    <definedName name="TUBO_HG_1_12_7" localSheetId="0">#REF!</definedName>
    <definedName name="TUBO_HG_1_12_7">#REF!</definedName>
    <definedName name="TUBO_HG_1_12_8" localSheetId="0">#REF!</definedName>
    <definedName name="TUBO_HG_1_12_8">#REF!</definedName>
    <definedName name="TUBO_HG_1_12_9" localSheetId="0">#REF!</definedName>
    <definedName name="TUBO_HG_1_12_9">#REF!</definedName>
    <definedName name="TUBO_HG_1_6" localSheetId="0">#REF!</definedName>
    <definedName name="TUBO_HG_1_6">#REF!</definedName>
    <definedName name="TUBO_HG_1_7" localSheetId="0">#REF!</definedName>
    <definedName name="TUBO_HG_1_7">#REF!</definedName>
    <definedName name="TUBO_HG_1_8" localSheetId="0">#REF!</definedName>
    <definedName name="TUBO_HG_1_8">#REF!</definedName>
    <definedName name="TUBO_HG_1_9" localSheetId="0">#REF!</definedName>
    <definedName name="TUBO_HG_1_9">#REF!</definedName>
    <definedName name="TUBO_HG_12" localSheetId="0">#REF!</definedName>
    <definedName name="TUBO_HG_12">#REF!</definedName>
    <definedName name="TUBO_HG_12_10" localSheetId="0">#REF!</definedName>
    <definedName name="TUBO_HG_12_10">#REF!</definedName>
    <definedName name="TUBO_HG_12_11" localSheetId="0">#REF!</definedName>
    <definedName name="TUBO_HG_12_11">#REF!</definedName>
    <definedName name="TUBO_HG_12_6" localSheetId="0">#REF!</definedName>
    <definedName name="TUBO_HG_12_6">#REF!</definedName>
    <definedName name="TUBO_HG_12_7" localSheetId="0">#REF!</definedName>
    <definedName name="TUBO_HG_12_7">#REF!</definedName>
    <definedName name="TUBO_HG_12_8" localSheetId="0">#REF!</definedName>
    <definedName name="TUBO_HG_12_8">#REF!</definedName>
    <definedName name="TUBO_HG_12_9" localSheetId="0">#REF!</definedName>
    <definedName name="TUBO_HG_12_9">#REF!</definedName>
    <definedName name="TUBO_HG_34" localSheetId="0">#REF!</definedName>
    <definedName name="TUBO_HG_34">#REF!</definedName>
    <definedName name="TUBO_HG_34_10" localSheetId="0">#REF!</definedName>
    <definedName name="TUBO_HG_34_10">#REF!</definedName>
    <definedName name="TUBO_HG_34_11" localSheetId="0">#REF!</definedName>
    <definedName name="TUBO_HG_34_11">#REF!</definedName>
    <definedName name="TUBO_HG_34_6" localSheetId="0">#REF!</definedName>
    <definedName name="TUBO_HG_34_6">#REF!</definedName>
    <definedName name="TUBO_HG_34_7" localSheetId="0">#REF!</definedName>
    <definedName name="TUBO_HG_34_7">#REF!</definedName>
    <definedName name="TUBO_HG_34_8" localSheetId="0">#REF!</definedName>
    <definedName name="TUBO_HG_34_8">#REF!</definedName>
    <definedName name="TUBO_HG_34_9" localSheetId="0">#REF!</definedName>
    <definedName name="TUBO_HG_34_9">#REF!</definedName>
    <definedName name="TUBO_PVC_DRENAJE_1_12" localSheetId="0">#REF!</definedName>
    <definedName name="TUBO_PVC_DRENAJE_1_12">#REF!</definedName>
    <definedName name="TUBO_PVC_DRENAJE_1_12_10" localSheetId="0">#REF!</definedName>
    <definedName name="TUBO_PVC_DRENAJE_1_12_10">#REF!</definedName>
    <definedName name="TUBO_PVC_DRENAJE_1_12_11" localSheetId="0">#REF!</definedName>
    <definedName name="TUBO_PVC_DRENAJE_1_12_11">#REF!</definedName>
    <definedName name="TUBO_PVC_DRENAJE_1_12_6" localSheetId="0">#REF!</definedName>
    <definedName name="TUBO_PVC_DRENAJE_1_12_6">#REF!</definedName>
    <definedName name="TUBO_PVC_DRENAJE_1_12_7" localSheetId="0">#REF!</definedName>
    <definedName name="TUBO_PVC_DRENAJE_1_12_7">#REF!</definedName>
    <definedName name="TUBO_PVC_DRENAJE_1_12_8" localSheetId="0">#REF!</definedName>
    <definedName name="TUBO_PVC_DRENAJE_1_12_8">#REF!</definedName>
    <definedName name="TUBO_PVC_DRENAJE_1_12_9" localSheetId="0">#REF!</definedName>
    <definedName name="TUBO_PVC_DRENAJE_1_12_9">#REF!</definedName>
    <definedName name="TUBO_PVC_SCH40_12" localSheetId="0">#REF!</definedName>
    <definedName name="TUBO_PVC_SCH40_12">#REF!</definedName>
    <definedName name="TUBO_PVC_SCH40_12_10" localSheetId="0">#REF!</definedName>
    <definedName name="TUBO_PVC_SCH40_12_10">#REF!</definedName>
    <definedName name="TUBO_PVC_SCH40_12_11" localSheetId="0">#REF!</definedName>
    <definedName name="TUBO_PVC_SCH40_12_11">#REF!</definedName>
    <definedName name="TUBO_PVC_SCH40_12_6" localSheetId="0">#REF!</definedName>
    <definedName name="TUBO_PVC_SCH40_12_6">#REF!</definedName>
    <definedName name="TUBO_PVC_SCH40_12_7" localSheetId="0">#REF!</definedName>
    <definedName name="TUBO_PVC_SCH40_12_7">#REF!</definedName>
    <definedName name="TUBO_PVC_SCH40_12_8" localSheetId="0">#REF!</definedName>
    <definedName name="TUBO_PVC_SCH40_12_8">#REF!</definedName>
    <definedName name="TUBO_PVC_SCH40_12_9" localSheetId="0">#REF!</definedName>
    <definedName name="TUBO_PVC_SCH40_12_9">#REF!</definedName>
    <definedName name="TUBO_PVC_SCH40_34" localSheetId="0">#REF!</definedName>
    <definedName name="TUBO_PVC_SCH40_34">#REF!</definedName>
    <definedName name="TUBO_PVC_SCH40_34_10" localSheetId="0">#REF!</definedName>
    <definedName name="TUBO_PVC_SCH40_34_10">#REF!</definedName>
    <definedName name="TUBO_PVC_SCH40_34_11" localSheetId="0">#REF!</definedName>
    <definedName name="TUBO_PVC_SCH40_34_11">#REF!</definedName>
    <definedName name="TUBO_PVC_SCH40_34_6" localSheetId="0">#REF!</definedName>
    <definedName name="TUBO_PVC_SCH40_34_6">#REF!</definedName>
    <definedName name="TUBO_PVC_SCH40_34_7" localSheetId="0">#REF!</definedName>
    <definedName name="TUBO_PVC_SCH40_34_7">#REF!</definedName>
    <definedName name="TUBO_PVC_SCH40_34_8" localSheetId="0">#REF!</definedName>
    <definedName name="TUBO_PVC_SCH40_34_8">#REF!</definedName>
    <definedName name="TUBO_PVC_SCH40_34_9" localSheetId="0">#REF!</definedName>
    <definedName name="TUBO_PVC_SCH40_34_9">#REF!</definedName>
    <definedName name="TUBO_PVC_SDR21_2" localSheetId="0">#REF!</definedName>
    <definedName name="TUBO_PVC_SDR21_2">#REF!</definedName>
    <definedName name="TUBO_PVC_SDR21_2_10" localSheetId="0">#REF!</definedName>
    <definedName name="TUBO_PVC_SDR21_2_10">#REF!</definedName>
    <definedName name="TUBO_PVC_SDR21_2_11" localSheetId="0">#REF!</definedName>
    <definedName name="TUBO_PVC_SDR21_2_11">#REF!</definedName>
    <definedName name="TUBO_PVC_SDR21_2_6" localSheetId="0">#REF!</definedName>
    <definedName name="TUBO_PVC_SDR21_2_6">#REF!</definedName>
    <definedName name="TUBO_PVC_SDR21_2_7" localSheetId="0">#REF!</definedName>
    <definedName name="TUBO_PVC_SDR21_2_7">#REF!</definedName>
    <definedName name="TUBO_PVC_SDR21_2_8" localSheetId="0">#REF!</definedName>
    <definedName name="TUBO_PVC_SDR21_2_8">#REF!</definedName>
    <definedName name="TUBO_PVC_SDR21_2_9" localSheetId="0">#REF!</definedName>
    <definedName name="TUBO_PVC_SDR21_2_9">#REF!</definedName>
    <definedName name="TUBO_PVC_SDR21_JG_16" localSheetId="0">#REF!</definedName>
    <definedName name="TUBO_PVC_SDR21_JG_16">#REF!</definedName>
    <definedName name="TUBO_PVC_SDR21_JG_16_10" localSheetId="0">#REF!</definedName>
    <definedName name="TUBO_PVC_SDR21_JG_16_10">#REF!</definedName>
    <definedName name="TUBO_PVC_SDR21_JG_16_11" localSheetId="0">#REF!</definedName>
    <definedName name="TUBO_PVC_SDR21_JG_16_11">#REF!</definedName>
    <definedName name="TUBO_PVC_SDR21_JG_16_6" localSheetId="0">#REF!</definedName>
    <definedName name="TUBO_PVC_SDR21_JG_16_6">#REF!</definedName>
    <definedName name="TUBO_PVC_SDR21_JG_16_7" localSheetId="0">#REF!</definedName>
    <definedName name="TUBO_PVC_SDR21_JG_16_7">#REF!</definedName>
    <definedName name="TUBO_PVC_SDR21_JG_16_8" localSheetId="0">#REF!</definedName>
    <definedName name="TUBO_PVC_SDR21_JG_16_8">#REF!</definedName>
    <definedName name="TUBO_PVC_SDR21_JG_16_9" localSheetId="0">#REF!</definedName>
    <definedName name="TUBO_PVC_SDR21_JG_16_9">#REF!</definedName>
    <definedName name="TUBO_PVC_SDR21_JG_6" localSheetId="0">#REF!</definedName>
    <definedName name="TUBO_PVC_SDR21_JG_6">#REF!</definedName>
    <definedName name="TUBO_PVC_SDR21_JG_6_10" localSheetId="0">#REF!</definedName>
    <definedName name="TUBO_PVC_SDR21_JG_6_10">#REF!</definedName>
    <definedName name="TUBO_PVC_SDR21_JG_6_11" localSheetId="0">#REF!</definedName>
    <definedName name="TUBO_PVC_SDR21_JG_6_11">#REF!</definedName>
    <definedName name="TUBO_PVC_SDR21_JG_6_6" localSheetId="0">#REF!</definedName>
    <definedName name="TUBO_PVC_SDR21_JG_6_6">#REF!</definedName>
    <definedName name="TUBO_PVC_SDR21_JG_6_7" localSheetId="0">#REF!</definedName>
    <definedName name="TUBO_PVC_SDR21_JG_6_7">#REF!</definedName>
    <definedName name="TUBO_PVC_SDR21_JG_6_8" localSheetId="0">#REF!</definedName>
    <definedName name="TUBO_PVC_SDR21_JG_6_8">#REF!</definedName>
    <definedName name="TUBO_PVC_SDR21_JG_6_9" localSheetId="0">#REF!</definedName>
    <definedName name="TUBO_PVC_SDR21_JG_6_9">#REF!</definedName>
    <definedName name="TUBO_PVC_SDR21_JG_8" localSheetId="0">#REF!</definedName>
    <definedName name="TUBO_PVC_SDR21_JG_8">#REF!</definedName>
    <definedName name="TUBO_PVC_SDR21_JG_8_10" localSheetId="0">#REF!</definedName>
    <definedName name="TUBO_PVC_SDR21_JG_8_10">#REF!</definedName>
    <definedName name="TUBO_PVC_SDR21_JG_8_11" localSheetId="0">#REF!</definedName>
    <definedName name="TUBO_PVC_SDR21_JG_8_11">#REF!</definedName>
    <definedName name="TUBO_PVC_SDR21_JG_8_6" localSheetId="0">#REF!</definedName>
    <definedName name="TUBO_PVC_SDR21_JG_8_6">#REF!</definedName>
    <definedName name="TUBO_PVC_SDR21_JG_8_7" localSheetId="0">#REF!</definedName>
    <definedName name="TUBO_PVC_SDR21_JG_8_7">#REF!</definedName>
    <definedName name="TUBO_PVC_SDR21_JG_8_8" localSheetId="0">#REF!</definedName>
    <definedName name="TUBO_PVC_SDR21_JG_8_8">#REF!</definedName>
    <definedName name="TUBO_PVC_SDR21_JG_8_9" localSheetId="0">#REF!</definedName>
    <definedName name="TUBO_PVC_SDR21_JG_8_9">#REF!</definedName>
    <definedName name="TUBO_PVC_SDR26_12" localSheetId="0">#REF!</definedName>
    <definedName name="TUBO_PVC_SDR26_12">#REF!</definedName>
    <definedName name="TUBO_PVC_SDR26_12_10" localSheetId="0">#REF!</definedName>
    <definedName name="TUBO_PVC_SDR26_12_10">#REF!</definedName>
    <definedName name="TUBO_PVC_SDR26_12_11" localSheetId="0">#REF!</definedName>
    <definedName name="TUBO_PVC_SDR26_12_11">#REF!</definedName>
    <definedName name="TUBO_PVC_SDR26_12_6" localSheetId="0">#REF!</definedName>
    <definedName name="TUBO_PVC_SDR26_12_6">#REF!</definedName>
    <definedName name="TUBO_PVC_SDR26_12_7" localSheetId="0">#REF!</definedName>
    <definedName name="TUBO_PVC_SDR26_12_7">#REF!</definedName>
    <definedName name="TUBO_PVC_SDR26_12_8" localSheetId="0">#REF!</definedName>
    <definedName name="TUBO_PVC_SDR26_12_8">#REF!</definedName>
    <definedName name="TUBO_PVC_SDR26_12_9" localSheetId="0">#REF!</definedName>
    <definedName name="TUBO_PVC_SDR26_12_9">#REF!</definedName>
    <definedName name="TUBO_PVC_SDR26_2" localSheetId="0">#REF!</definedName>
    <definedName name="TUBO_PVC_SDR26_2">#REF!</definedName>
    <definedName name="TUBO_PVC_SDR26_2_10" localSheetId="0">#REF!</definedName>
    <definedName name="TUBO_PVC_SDR26_2_10">#REF!</definedName>
    <definedName name="TUBO_PVC_SDR26_2_11" localSheetId="0">#REF!</definedName>
    <definedName name="TUBO_PVC_SDR26_2_11">#REF!</definedName>
    <definedName name="TUBO_PVC_SDR26_2_6" localSheetId="0">#REF!</definedName>
    <definedName name="TUBO_PVC_SDR26_2_6">#REF!</definedName>
    <definedName name="TUBO_PVC_SDR26_2_7" localSheetId="0">#REF!</definedName>
    <definedName name="TUBO_PVC_SDR26_2_7">#REF!</definedName>
    <definedName name="TUBO_PVC_SDR26_2_8" localSheetId="0">#REF!</definedName>
    <definedName name="TUBO_PVC_SDR26_2_8">#REF!</definedName>
    <definedName name="TUBO_PVC_SDR26_2_9" localSheetId="0">#REF!</definedName>
    <definedName name="TUBO_PVC_SDR26_2_9">#REF!</definedName>
    <definedName name="TUBO_PVC_SDR26_34" localSheetId="0">#REF!</definedName>
    <definedName name="TUBO_PVC_SDR26_34">#REF!</definedName>
    <definedName name="TUBO_PVC_SDR26_34_10" localSheetId="0">#REF!</definedName>
    <definedName name="TUBO_PVC_SDR26_34_10">#REF!</definedName>
    <definedName name="TUBO_PVC_SDR26_34_11" localSheetId="0">#REF!</definedName>
    <definedName name="TUBO_PVC_SDR26_34_11">#REF!</definedName>
    <definedName name="TUBO_PVC_SDR26_34_6" localSheetId="0">#REF!</definedName>
    <definedName name="TUBO_PVC_SDR26_34_6">#REF!</definedName>
    <definedName name="TUBO_PVC_SDR26_34_7" localSheetId="0">#REF!</definedName>
    <definedName name="TUBO_PVC_SDR26_34_7">#REF!</definedName>
    <definedName name="TUBO_PVC_SDR26_34_8" localSheetId="0">#REF!</definedName>
    <definedName name="TUBO_PVC_SDR26_34_8">#REF!</definedName>
    <definedName name="TUBO_PVC_SDR26_34_9" localSheetId="0">#REF!</definedName>
    <definedName name="TUBO_PVC_SDR26_34_9">#REF!</definedName>
    <definedName name="TUBO_PVC_SDR26_JG_16" localSheetId="0">#REF!</definedName>
    <definedName name="TUBO_PVC_SDR26_JG_16">#REF!</definedName>
    <definedName name="TUBO_PVC_SDR26_JG_16_10" localSheetId="0">#REF!</definedName>
    <definedName name="TUBO_PVC_SDR26_JG_16_10">#REF!</definedName>
    <definedName name="TUBO_PVC_SDR26_JG_16_11" localSheetId="0">#REF!</definedName>
    <definedName name="TUBO_PVC_SDR26_JG_16_11">#REF!</definedName>
    <definedName name="TUBO_PVC_SDR26_JG_16_6" localSheetId="0">#REF!</definedName>
    <definedName name="TUBO_PVC_SDR26_JG_16_6">#REF!</definedName>
    <definedName name="TUBO_PVC_SDR26_JG_16_7" localSheetId="0">#REF!</definedName>
    <definedName name="TUBO_PVC_SDR26_JG_16_7">#REF!</definedName>
    <definedName name="TUBO_PVC_SDR26_JG_16_8" localSheetId="0">#REF!</definedName>
    <definedName name="TUBO_PVC_SDR26_JG_16_8">#REF!</definedName>
    <definedName name="TUBO_PVC_SDR26_JG_16_9" localSheetId="0">#REF!</definedName>
    <definedName name="TUBO_PVC_SDR26_JG_16_9">#REF!</definedName>
    <definedName name="TUBO_PVC_SDR26_JG_3" localSheetId="0">#REF!</definedName>
    <definedName name="TUBO_PVC_SDR26_JG_3">#REF!</definedName>
    <definedName name="TUBO_PVC_SDR26_JG_3_10" localSheetId="0">#REF!</definedName>
    <definedName name="TUBO_PVC_SDR26_JG_3_10">#REF!</definedName>
    <definedName name="TUBO_PVC_SDR26_JG_3_11" localSheetId="0">#REF!</definedName>
    <definedName name="TUBO_PVC_SDR26_JG_3_11">#REF!</definedName>
    <definedName name="TUBO_PVC_SDR26_JG_3_6" localSheetId="0">#REF!</definedName>
    <definedName name="TUBO_PVC_SDR26_JG_3_6">#REF!</definedName>
    <definedName name="TUBO_PVC_SDR26_JG_3_7" localSheetId="0">#REF!</definedName>
    <definedName name="TUBO_PVC_SDR26_JG_3_7">#REF!</definedName>
    <definedName name="TUBO_PVC_SDR26_JG_3_8" localSheetId="0">#REF!</definedName>
    <definedName name="TUBO_PVC_SDR26_JG_3_8">#REF!</definedName>
    <definedName name="TUBO_PVC_SDR26_JG_3_9" localSheetId="0">#REF!</definedName>
    <definedName name="TUBO_PVC_SDR26_JG_3_9">#REF!</definedName>
    <definedName name="TUBO_PVC_SDR26_JG_4" localSheetId="0">#REF!</definedName>
    <definedName name="TUBO_PVC_SDR26_JG_4">#REF!</definedName>
    <definedName name="TUBO_PVC_SDR26_JG_4_10" localSheetId="0">#REF!</definedName>
    <definedName name="TUBO_PVC_SDR26_JG_4_10">#REF!</definedName>
    <definedName name="TUBO_PVC_SDR26_JG_4_11" localSheetId="0">#REF!</definedName>
    <definedName name="TUBO_PVC_SDR26_JG_4_11">#REF!</definedName>
    <definedName name="TUBO_PVC_SDR26_JG_4_6" localSheetId="0">#REF!</definedName>
    <definedName name="TUBO_PVC_SDR26_JG_4_6">#REF!</definedName>
    <definedName name="TUBO_PVC_SDR26_JG_4_7" localSheetId="0">#REF!</definedName>
    <definedName name="TUBO_PVC_SDR26_JG_4_7">#REF!</definedName>
    <definedName name="TUBO_PVC_SDR26_JG_4_8" localSheetId="0">#REF!</definedName>
    <definedName name="TUBO_PVC_SDR26_JG_4_8">#REF!</definedName>
    <definedName name="TUBO_PVC_SDR26_JG_4_9" localSheetId="0">#REF!</definedName>
    <definedName name="TUBO_PVC_SDR26_JG_4_9">#REF!</definedName>
    <definedName name="TUBO_PVC_SDR26_JG_6" localSheetId="0">#REF!</definedName>
    <definedName name="TUBO_PVC_SDR26_JG_6">#REF!</definedName>
    <definedName name="TUBO_PVC_SDR26_JG_6_10" localSheetId="0">#REF!</definedName>
    <definedName name="TUBO_PVC_SDR26_JG_6_10">#REF!</definedName>
    <definedName name="TUBO_PVC_SDR26_JG_6_11" localSheetId="0">#REF!</definedName>
    <definedName name="TUBO_PVC_SDR26_JG_6_11">#REF!</definedName>
    <definedName name="TUBO_PVC_SDR26_JG_6_6" localSheetId="0">#REF!</definedName>
    <definedName name="TUBO_PVC_SDR26_JG_6_6">#REF!</definedName>
    <definedName name="TUBO_PVC_SDR26_JG_6_7" localSheetId="0">#REF!</definedName>
    <definedName name="TUBO_PVC_SDR26_JG_6_7">#REF!</definedName>
    <definedName name="TUBO_PVC_SDR26_JG_6_8" localSheetId="0">#REF!</definedName>
    <definedName name="TUBO_PVC_SDR26_JG_6_8">#REF!</definedName>
    <definedName name="TUBO_PVC_SDR26_JG_6_9" localSheetId="0">#REF!</definedName>
    <definedName name="TUBO_PVC_SDR26_JG_6_9">#REF!</definedName>
    <definedName name="TUBO_PVC_SDR26_JG_8" localSheetId="0">#REF!</definedName>
    <definedName name="TUBO_PVC_SDR26_JG_8">#REF!</definedName>
    <definedName name="TUBO_PVC_SDR26_JG_8_10" localSheetId="0">#REF!</definedName>
    <definedName name="TUBO_PVC_SDR26_JG_8_10">#REF!</definedName>
    <definedName name="TUBO_PVC_SDR26_JG_8_11" localSheetId="0">#REF!</definedName>
    <definedName name="TUBO_PVC_SDR26_JG_8_11">#REF!</definedName>
    <definedName name="TUBO_PVC_SDR26_JG_8_6" localSheetId="0">#REF!</definedName>
    <definedName name="TUBO_PVC_SDR26_JG_8_6">#REF!</definedName>
    <definedName name="TUBO_PVC_SDR26_JG_8_7" localSheetId="0">#REF!</definedName>
    <definedName name="TUBO_PVC_SDR26_JG_8_7">#REF!</definedName>
    <definedName name="TUBO_PVC_SDR26_JG_8_8" localSheetId="0">#REF!</definedName>
    <definedName name="TUBO_PVC_SDR26_JG_8_8">#REF!</definedName>
    <definedName name="TUBO_PVC_SDR26_JG_8_9" localSheetId="0">#REF!</definedName>
    <definedName name="TUBO_PVC_SDR26_JG_8_9">#REF!</definedName>
    <definedName name="TUBO_PVC_SDR325_JG_16" localSheetId="0">#REF!</definedName>
    <definedName name="TUBO_PVC_SDR325_JG_16">#REF!</definedName>
    <definedName name="TUBO_PVC_SDR325_JG_16_10" localSheetId="0">#REF!</definedName>
    <definedName name="TUBO_PVC_SDR325_JG_16_10">#REF!</definedName>
    <definedName name="TUBO_PVC_SDR325_JG_16_11" localSheetId="0">#REF!</definedName>
    <definedName name="TUBO_PVC_SDR325_JG_16_11">#REF!</definedName>
    <definedName name="TUBO_PVC_SDR325_JG_16_6" localSheetId="0">#REF!</definedName>
    <definedName name="TUBO_PVC_SDR325_JG_16_6">#REF!</definedName>
    <definedName name="TUBO_PVC_SDR325_JG_16_7" localSheetId="0">#REF!</definedName>
    <definedName name="TUBO_PVC_SDR325_JG_16_7">#REF!</definedName>
    <definedName name="TUBO_PVC_SDR325_JG_16_8" localSheetId="0">#REF!</definedName>
    <definedName name="TUBO_PVC_SDR325_JG_16_8">#REF!</definedName>
    <definedName name="TUBO_PVC_SDR325_JG_16_9" localSheetId="0">#REF!</definedName>
    <definedName name="TUBO_PVC_SDR325_JG_16_9">#REF!</definedName>
    <definedName name="TUBO_PVC_SDR325_JG_20" localSheetId="0">#REF!</definedName>
    <definedName name="TUBO_PVC_SDR325_JG_20">#REF!</definedName>
    <definedName name="TUBO_PVC_SDR325_JG_20_10" localSheetId="0">#REF!</definedName>
    <definedName name="TUBO_PVC_SDR325_JG_20_10">#REF!</definedName>
    <definedName name="TUBO_PVC_SDR325_JG_20_11" localSheetId="0">#REF!</definedName>
    <definedName name="TUBO_PVC_SDR325_JG_20_11">#REF!</definedName>
    <definedName name="TUBO_PVC_SDR325_JG_20_6" localSheetId="0">#REF!</definedName>
    <definedName name="TUBO_PVC_SDR325_JG_20_6">#REF!</definedName>
    <definedName name="TUBO_PVC_SDR325_JG_20_7" localSheetId="0">#REF!</definedName>
    <definedName name="TUBO_PVC_SDR325_JG_20_7">#REF!</definedName>
    <definedName name="TUBO_PVC_SDR325_JG_20_8" localSheetId="0">#REF!</definedName>
    <definedName name="TUBO_PVC_SDR325_JG_20_8">#REF!</definedName>
    <definedName name="TUBO_PVC_SDR325_JG_20_9" localSheetId="0">#REF!</definedName>
    <definedName name="TUBO_PVC_SDR325_JG_20_9">#REF!</definedName>
    <definedName name="TUBO_PVC_SDR325_JG_8" localSheetId="0">#REF!</definedName>
    <definedName name="TUBO_PVC_SDR325_JG_8">#REF!</definedName>
    <definedName name="TUBO_PVC_SDR325_JG_8_10" localSheetId="0">#REF!</definedName>
    <definedName name="TUBO_PVC_SDR325_JG_8_10">#REF!</definedName>
    <definedName name="TUBO_PVC_SDR325_JG_8_11" localSheetId="0">#REF!</definedName>
    <definedName name="TUBO_PVC_SDR325_JG_8_11">#REF!</definedName>
    <definedName name="TUBO_PVC_SDR325_JG_8_6" localSheetId="0">#REF!</definedName>
    <definedName name="TUBO_PVC_SDR325_JG_8_6">#REF!</definedName>
    <definedName name="TUBO_PVC_SDR325_JG_8_7" localSheetId="0">#REF!</definedName>
    <definedName name="TUBO_PVC_SDR325_JG_8_7">#REF!</definedName>
    <definedName name="TUBO_PVC_SDR325_JG_8_8" localSheetId="0">#REF!</definedName>
    <definedName name="TUBO_PVC_SDR325_JG_8_8">#REF!</definedName>
    <definedName name="TUBO_PVC_SDR325_JG_8_9" localSheetId="0">#REF!</definedName>
    <definedName name="TUBO_PVC_SDR325_JG_8_9">#REF!</definedName>
    <definedName name="TUBO_PVC_SDR41_2" localSheetId="0">#REF!</definedName>
    <definedName name="TUBO_PVC_SDR41_2">#REF!</definedName>
    <definedName name="TUBO_PVC_SDR41_2_10" localSheetId="0">#REF!</definedName>
    <definedName name="TUBO_PVC_SDR41_2_10">#REF!</definedName>
    <definedName name="TUBO_PVC_SDR41_2_11" localSheetId="0">#REF!</definedName>
    <definedName name="TUBO_PVC_SDR41_2_11">#REF!</definedName>
    <definedName name="TUBO_PVC_SDR41_2_6" localSheetId="0">#REF!</definedName>
    <definedName name="TUBO_PVC_SDR41_2_6">#REF!</definedName>
    <definedName name="TUBO_PVC_SDR41_2_7" localSheetId="0">#REF!</definedName>
    <definedName name="TUBO_PVC_SDR41_2_7">#REF!</definedName>
    <definedName name="TUBO_PVC_SDR41_2_8" localSheetId="0">#REF!</definedName>
    <definedName name="TUBO_PVC_SDR41_2_8">#REF!</definedName>
    <definedName name="TUBO_PVC_SDR41_2_9" localSheetId="0">#REF!</definedName>
    <definedName name="TUBO_PVC_SDR41_2_9">#REF!</definedName>
    <definedName name="TUBO_PVC_SDR41_3" localSheetId="0">#REF!</definedName>
    <definedName name="TUBO_PVC_SDR41_3">#REF!</definedName>
    <definedName name="TUBO_PVC_SDR41_3_10" localSheetId="0">#REF!</definedName>
    <definedName name="TUBO_PVC_SDR41_3_10">#REF!</definedName>
    <definedName name="TUBO_PVC_SDR41_3_11" localSheetId="0">#REF!</definedName>
    <definedName name="TUBO_PVC_SDR41_3_11">#REF!</definedName>
    <definedName name="TUBO_PVC_SDR41_3_6" localSheetId="0">#REF!</definedName>
    <definedName name="TUBO_PVC_SDR41_3_6">#REF!</definedName>
    <definedName name="TUBO_PVC_SDR41_3_7" localSheetId="0">#REF!</definedName>
    <definedName name="TUBO_PVC_SDR41_3_7">#REF!</definedName>
    <definedName name="TUBO_PVC_SDR41_3_8" localSheetId="0">#REF!</definedName>
    <definedName name="TUBO_PVC_SDR41_3_8">#REF!</definedName>
    <definedName name="TUBO_PVC_SDR41_3_9" localSheetId="0">#REF!</definedName>
    <definedName name="TUBO_PVC_SDR41_3_9">#REF!</definedName>
    <definedName name="TUBO_PVC_SDR41_4" localSheetId="0">#REF!</definedName>
    <definedName name="TUBO_PVC_SDR41_4">#REF!</definedName>
    <definedName name="TUBO_PVC_SDR41_4_10" localSheetId="0">#REF!</definedName>
    <definedName name="TUBO_PVC_SDR41_4_10">#REF!</definedName>
    <definedName name="TUBO_PVC_SDR41_4_11" localSheetId="0">#REF!</definedName>
    <definedName name="TUBO_PVC_SDR41_4_11">#REF!</definedName>
    <definedName name="TUBO_PVC_SDR41_4_6" localSheetId="0">#REF!</definedName>
    <definedName name="TUBO_PVC_SDR41_4_6">#REF!</definedName>
    <definedName name="TUBO_PVC_SDR41_4_7" localSheetId="0">#REF!</definedName>
    <definedName name="TUBO_PVC_SDR41_4_7">#REF!</definedName>
    <definedName name="TUBO_PVC_SDR41_4_8" localSheetId="0">#REF!</definedName>
    <definedName name="TUBO_PVC_SDR41_4_8">#REF!</definedName>
    <definedName name="TUBO_PVC_SDR41_4_9" localSheetId="0">#REF!</definedName>
    <definedName name="TUBO_PVC_SDR41_4_9">#REF!</definedName>
    <definedName name="TUBO1_2HG">#REF!</definedName>
    <definedName name="tubo11226" localSheetId="0">#REF!</definedName>
    <definedName name="tubo11226">#REF!</definedName>
    <definedName name="tubo11240" localSheetId="0">#REF!</definedName>
    <definedName name="tubo11240">#REF!</definedName>
    <definedName name="Tubo112drenaje">#REF!</definedName>
    <definedName name="tubo112pvcsdr26">#REF!</definedName>
    <definedName name="Tubo12">#REF!</definedName>
    <definedName name="tubo1226" localSheetId="0">#REF!</definedName>
    <definedName name="tubo1226">#REF!</definedName>
    <definedName name="tubo1240" localSheetId="0">#REF!</definedName>
    <definedName name="tubo1240">#REF!</definedName>
    <definedName name="tubo126" localSheetId="0">#REF!</definedName>
    <definedName name="tubo126">#REF!</definedName>
    <definedName name="Tubo12cpvc">#REF!</definedName>
    <definedName name="tubo12pvcsch40">#REF!</definedName>
    <definedName name="tubo12pvcsdr26">#REF!</definedName>
    <definedName name="TUBO140">#REF!</definedName>
    <definedName name="Tubo1hg">#REF!</definedName>
    <definedName name="Tubo1presion">#REF!</definedName>
    <definedName name="tubo1pvcsch40">#REF!</definedName>
    <definedName name="TUBO221" localSheetId="0">#REF!</definedName>
    <definedName name="TUBO221">#REF!</definedName>
    <definedName name="tubo226" localSheetId="0">#REF!</definedName>
    <definedName name="tubo226">#REF!</definedName>
    <definedName name="tubo240" localSheetId="0">#REF!</definedName>
    <definedName name="tubo240">#REF!</definedName>
    <definedName name="TUBO241">#REF!</definedName>
    <definedName name="Tubo2drenaje">#REF!</definedName>
    <definedName name="tubo2pvcsdr26">#REF!</definedName>
    <definedName name="tubo326" localSheetId="0">#REF!</definedName>
    <definedName name="tubo326">#REF!</definedName>
    <definedName name="Tubo34">#REF!</definedName>
    <definedName name="TUBO340" localSheetId="0">#REF!</definedName>
    <definedName name="TUBO340">#REF!</definedName>
    <definedName name="tubo341" localSheetId="0">#REF!</definedName>
    <definedName name="tubo341">#REF!</definedName>
    <definedName name="tubo3426" localSheetId="0">#REF!</definedName>
    <definedName name="tubo3426">#REF!</definedName>
    <definedName name="tubo3440" localSheetId="0">#REF!</definedName>
    <definedName name="tubo3440">#REF!</definedName>
    <definedName name="Tubo34cpvc">#REF!</definedName>
    <definedName name="Tubo34hg">#REF!</definedName>
    <definedName name="tubo34pvcsch40">#REF!</definedName>
    <definedName name="tubo34pvcsdr26">#REF!</definedName>
    <definedName name="Tubo34SDR41">#REF!</definedName>
    <definedName name="TUBO3DRENAJE">#REF!</definedName>
    <definedName name="tubo3pvcsdr26">#REF!</definedName>
    <definedName name="tubo426" localSheetId="0">#REF!</definedName>
    <definedName name="tubo426">#REF!</definedName>
    <definedName name="tubo440" localSheetId="0">#REF!</definedName>
    <definedName name="tubo440">#REF!</definedName>
    <definedName name="tubo441" localSheetId="0">#REF!</definedName>
    <definedName name="tubo441">#REF!</definedName>
    <definedName name="TUBO4DRENAJE">#REF!</definedName>
    <definedName name="tubo4pvcsdr26">#REF!</definedName>
    <definedName name="TUBO4SDR41" localSheetId="0">#REF!</definedName>
    <definedName name="TUBO4SDR41">#REF!</definedName>
    <definedName name="tubo626" localSheetId="0">#REF!</definedName>
    <definedName name="tubo626">#REF!</definedName>
    <definedName name="tubo640" localSheetId="0">#REF!</definedName>
    <definedName name="tubo640">#REF!</definedName>
    <definedName name="tubo641" localSheetId="0">#REF!</definedName>
    <definedName name="tubo641">#REF!</definedName>
    <definedName name="Tubo6drenaje">#REF!</definedName>
    <definedName name="tubo826" localSheetId="0">#REF!</definedName>
    <definedName name="tubo826">#REF!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DRENAJE11_2">#REF!</definedName>
    <definedName name="tubodrenaje112" localSheetId="0">#REF!</definedName>
    <definedName name="tubodrenaje112">#REF!</definedName>
    <definedName name="tubodrenaje2" localSheetId="0">#REF!</definedName>
    <definedName name="tubodrenaje2">#REF!</definedName>
    <definedName name="tubodrenaje3" localSheetId="0">#REF!</definedName>
    <definedName name="tubodrenaje3">#REF!</definedName>
    <definedName name="tubodrenaje4" localSheetId="0">#REF!</definedName>
    <definedName name="tubodrenaje4">#REF!</definedName>
    <definedName name="tubodrenaje6" localSheetId="0">#REF!</definedName>
    <definedName name="tubodrenaje6">#REF!</definedName>
    <definedName name="tubodrenaje8" localSheetId="0">#REF!</definedName>
    <definedName name="tubodrenaje8">#REF!</definedName>
    <definedName name="Tuboelect1" localSheetId="0">#REF!</definedName>
    <definedName name="Tuboelect1">#REF!</definedName>
    <definedName name="Tuboelect112" localSheetId="0">#REF!</definedName>
    <definedName name="Tuboelect112">#REF!</definedName>
    <definedName name="Tuboelect12" localSheetId="0">#REF!</definedName>
    <definedName name="Tuboelect12">#REF!</definedName>
    <definedName name="Tuboelect2" localSheetId="0">#REF!</definedName>
    <definedName name="Tuboelect2">#REF!</definedName>
    <definedName name="Tuboelect34" localSheetId="0">#REF!</definedName>
    <definedName name="Tuboelect34">#REF!</definedName>
    <definedName name="TUBOFLEXC" localSheetId="0">#REF!</definedName>
    <definedName name="TUBOFLEXC">#REF!</definedName>
    <definedName name="TUBOFLEXCINO" localSheetId="0">#REF!</definedName>
    <definedName name="TUBOFLEXCINO">#REF!</definedName>
    <definedName name="TUBOFLEXCLAV" localSheetId="0">#REF!</definedName>
    <definedName name="TUBOFLEXCLAV">#REF!</definedName>
    <definedName name="TUBOFLEXI" localSheetId="0">#REF!</definedName>
    <definedName name="TUBOFLEXI">#REF!</definedName>
    <definedName name="TUBOFLEXIBLEINODORO">#REF!</definedName>
    <definedName name="TUBOFLEXL" localSheetId="0">#REF!</definedName>
    <definedName name="TUBOFLEXL">#REF!</definedName>
    <definedName name="TUBOFLEXLAV">#REF!</definedName>
    <definedName name="TUBOFLEXP" localSheetId="0">#REF!</definedName>
    <definedName name="TUBOFLEXP">#REF!</definedName>
    <definedName name="TUBOFLUO4" localSheetId="0">#REF!</definedName>
    <definedName name="TUBOFLUO4">#REF!</definedName>
    <definedName name="tubogalv112x15">#REF!</definedName>
    <definedName name="tubogalv114x20">#REF!</definedName>
    <definedName name="TUBOHG1" localSheetId="0">#REF!</definedName>
    <definedName name="TUBOHG1">#REF!</definedName>
    <definedName name="TUBOHG112" localSheetId="0">#REF!</definedName>
    <definedName name="TUBOHG112">#REF!</definedName>
    <definedName name="TUBOHG12" localSheetId="0">#REF!</definedName>
    <definedName name="TUBOHG12">#REF!</definedName>
    <definedName name="TUBOHG125" localSheetId="0">#REF!</definedName>
    <definedName name="TUBOHG125">#REF!</definedName>
    <definedName name="TUBOHG2" localSheetId="0">#REF!</definedName>
    <definedName name="TUBOHG2">#REF!</definedName>
    <definedName name="TUBOHG212" localSheetId="0">#REF!</definedName>
    <definedName name="TUBOHG212">#REF!</definedName>
    <definedName name="TUBOHG3" localSheetId="0">#REF!</definedName>
    <definedName name="TUBOHG3">#REF!</definedName>
    <definedName name="TUBOHG34" localSheetId="0">#REF!</definedName>
    <definedName name="TUBOHG34">#REF!</definedName>
    <definedName name="TUBOHG4" localSheetId="0">#REF!</definedName>
    <definedName name="TUBOHG4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OPVCDREN112" localSheetId="0">#REF!</definedName>
    <definedName name="TUBOPVCDREN112">#REF!</definedName>
    <definedName name="TUBOPVCDREN2" localSheetId="0">#REF!</definedName>
    <definedName name="TUBOPVCDREN2">#REF!</definedName>
    <definedName name="TUBOPVCDREN3" localSheetId="0">#REF!</definedName>
    <definedName name="TUBOPVCDREN3">#REF!</definedName>
    <definedName name="TUBOPVCDREN4" localSheetId="0">#REF!</definedName>
    <definedName name="TUBOPVCDREN4">#REF!</definedName>
    <definedName name="TUBOPVCDREN6" localSheetId="0">#REF!</definedName>
    <definedName name="TUBOPVCDREN6">#REF!</definedName>
    <definedName name="TUBOPVCDREN8" localSheetId="0">#REF!</definedName>
    <definedName name="TUBOPVCDREN8">#REF!</definedName>
    <definedName name="TUBOPVCPRES1" localSheetId="0">#REF!</definedName>
    <definedName name="TUBOPVCPRES1">#REF!</definedName>
    <definedName name="TUBOPVCPRES112" localSheetId="0">#REF!</definedName>
    <definedName name="TUBOPVCPRES112">#REF!</definedName>
    <definedName name="TUBOPVCPRES12" localSheetId="0">#REF!</definedName>
    <definedName name="TUBOPVCPRES12">#REF!</definedName>
    <definedName name="TUBOPVCPRES2" localSheetId="0">#REF!</definedName>
    <definedName name="TUBOPVCPRES2">#REF!</definedName>
    <definedName name="TUBOPVCPRES3" localSheetId="0">#REF!</definedName>
    <definedName name="TUBOPVCPRES3">#REF!</definedName>
    <definedName name="TUBOPVCPRES34" localSheetId="0">#REF!</definedName>
    <definedName name="TUBOPVCPRES34">#REF!</definedName>
    <definedName name="TUBOPVCPRES4" localSheetId="0">#REF!</definedName>
    <definedName name="TUBOPVCPRES4">#REF!</definedName>
    <definedName name="TUBOPVCPRES6" localSheetId="0">#REF!</definedName>
    <definedName name="TUBOPVCPRES6">#REF!</definedName>
    <definedName name="TUBOPVCSDR21X2" localSheetId="0">#REF!</definedName>
    <definedName name="TUBOPVCSDR21X2">#REF!</definedName>
    <definedName name="TUBOPVCSDR21X3" localSheetId="0">#REF!</definedName>
    <definedName name="TUBOPVCSDR21X3">#REF!</definedName>
    <definedName name="TUBOPVCSDR21X4" localSheetId="0">#REF!</definedName>
    <definedName name="TUBOPVCSDR21X4">#REF!</definedName>
    <definedName name="TUBOPVCSDR21X6" localSheetId="0">#REF!</definedName>
    <definedName name="TUBOPVCSDR21X6">#REF!</definedName>
    <definedName name="TUBOPVCSDR21X8" localSheetId="0">#REF!</definedName>
    <definedName name="TUBOPVCSDR21X8">#REF!</definedName>
    <definedName name="TUBOPVCSDR26X1" localSheetId="0">#REF!</definedName>
    <definedName name="TUBOPVCSDR26X1">#REF!</definedName>
    <definedName name="TUBOPVCSDR26X112" localSheetId="0">#REF!</definedName>
    <definedName name="TUBOPVCSDR26X112">#REF!</definedName>
    <definedName name="TUBOPVCSDR26X12" localSheetId="0">#REF!</definedName>
    <definedName name="TUBOPVCSDR26X12">#REF!</definedName>
    <definedName name="TUBOPVCSDR26X2" localSheetId="0">#REF!</definedName>
    <definedName name="TUBOPVCSDR26X2">#REF!</definedName>
    <definedName name="TUBOPVCSDR26X3" localSheetId="0">#REF!</definedName>
    <definedName name="TUBOPVCSDR26X3">#REF!</definedName>
    <definedName name="TUBOPVCSDR26X34" localSheetId="0">#REF!</definedName>
    <definedName name="TUBOPVCSDR26X34">#REF!</definedName>
    <definedName name="TUBOPVCSDR26X4" localSheetId="0">#REF!</definedName>
    <definedName name="TUBOPVCSDR26X4">#REF!</definedName>
    <definedName name="TUBOPVCSDR26X6" localSheetId="0">#REF!</definedName>
    <definedName name="TUBOPVCSDR26X6">#REF!</definedName>
    <definedName name="TUBOPVCSDR26X8" localSheetId="0">#REF!</definedName>
    <definedName name="TUBOPVCSDR26X8">#REF!</definedName>
    <definedName name="TUBOPVCSDR41X2" localSheetId="0">#REF!</definedName>
    <definedName name="TUBOPVCSDR41X2">#REF!</definedName>
    <definedName name="TUBOPVCSDR41X3" localSheetId="0">#REF!</definedName>
    <definedName name="TUBOPVCSDR41X3">#REF!</definedName>
    <definedName name="TUBOPVCSDR41X4" localSheetId="0">#REF!</definedName>
    <definedName name="TUBOPVCSDR41X4">#REF!</definedName>
    <definedName name="TUBOPVCSDR41X6" localSheetId="0">#REF!</definedName>
    <definedName name="TUBOPVCSDR41X6">#REF!</definedName>
    <definedName name="TUBOPVCSDR41X8" localSheetId="0">#REF!</definedName>
    <definedName name="TUBOPVCSDR41X8">#REF!</definedName>
    <definedName name="TUBOSDR26_2">#REF!</definedName>
    <definedName name="tubosdr26_3" localSheetId="0">#REF!</definedName>
    <definedName name="tubosdr26_3">#REF!</definedName>
    <definedName name="TUBOSDR261_2">#REF!</definedName>
    <definedName name="TUBOSDR41_2">#REF!</definedName>
    <definedName name="TUBOSDR41DE4">#REF!</definedName>
    <definedName name="TUBOSRD41_3">#REF!</definedName>
    <definedName name="TUBPOL" localSheetId="0">#REF!</definedName>
    <definedName name="TUBPOL">#REF!</definedName>
    <definedName name="TUBPOP" localSheetId="0">#REF!</definedName>
    <definedName name="TUBPOP">#REF!</definedName>
    <definedName name="TUBPVCDRE" localSheetId="0">#REF!</definedName>
    <definedName name="TUBPVCDRE">#REF!</definedName>
    <definedName name="TUBPVCPRE" localSheetId="0">#REF!</definedName>
    <definedName name="TUBPVCPRE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TUERRES" hidden="1">#REF!</definedName>
    <definedName name="Turo" hidden="1">#REF!</definedName>
    <definedName name="TWST1">#REF!</definedName>
    <definedName name="TWST1_0">#REF!</definedName>
    <definedName name="TWST10">#REF!</definedName>
    <definedName name="TWST12">#REF!</definedName>
    <definedName name="TWST14">#REF!</definedName>
    <definedName name="TWST16">#REF!</definedName>
    <definedName name="TWST18">#REF!</definedName>
    <definedName name="TWST2">#REF!</definedName>
    <definedName name="TWST2_0">#REF!</definedName>
    <definedName name="TWST20">#REF!</definedName>
    <definedName name="TWST3_0">#REF!</definedName>
    <definedName name="TWST4">#REF!</definedName>
    <definedName name="TWST4_0">#REF!</definedName>
    <definedName name="TWST6">#REF!</definedName>
    <definedName name="TWST8">#REF!</definedName>
    <definedName name="TYDE4X2">#REF!</definedName>
    <definedName name="TYDE4X3">#REF!</definedName>
    <definedName name="tyeedrenaje2x2" localSheetId="0">#REF!</definedName>
    <definedName name="tyeedrenaje2x2">#REF!</definedName>
    <definedName name="tyeedrenaje3x2" localSheetId="0">#REF!</definedName>
    <definedName name="tyeedrenaje3x2">#REF!</definedName>
    <definedName name="tyeedrenaje3x3" localSheetId="0">#REF!</definedName>
    <definedName name="tyeedrenaje3x3">#REF!</definedName>
    <definedName name="tyeedrenaje4x2" localSheetId="0">#REF!</definedName>
    <definedName name="tyeedrenaje4x2">#REF!</definedName>
    <definedName name="tyeedrenaje4x3" localSheetId="0">#REF!</definedName>
    <definedName name="tyeedrenaje4x3">#REF!</definedName>
    <definedName name="tyeedrenaje4x4" localSheetId="0">#REF!</definedName>
    <definedName name="tyeedrenaje4x4">#REF!</definedName>
    <definedName name="tyeedrenaje6x6" localSheetId="0">#REF!</definedName>
    <definedName name="tyeedrenaje6x6">#REF!</definedName>
    <definedName name="TYPE_3M" localSheetId="0">#REF!</definedName>
    <definedName name="TYPE_3M">#REF!</definedName>
    <definedName name="TYPE_3M_10" localSheetId="0">#REF!</definedName>
    <definedName name="TYPE_3M_10">#REF!</definedName>
    <definedName name="TYPE_3M_11" localSheetId="0">#REF!</definedName>
    <definedName name="TYPE_3M_11">#REF!</definedName>
    <definedName name="TYPE_3M_6" localSheetId="0">#REF!</definedName>
    <definedName name="TYPE_3M_6">#REF!</definedName>
    <definedName name="TYPE_3M_7" localSheetId="0">#REF!</definedName>
    <definedName name="TYPE_3M_7">#REF!</definedName>
    <definedName name="TYPE_3M_8" localSheetId="0">#REF!</definedName>
    <definedName name="TYPE_3M_8">#REF!</definedName>
    <definedName name="TYPE_3M_9" localSheetId="0">#REF!</definedName>
    <definedName name="TYPE_3M_9">#REF!</definedName>
    <definedName name="u" localSheetId="0">#REF!</definedName>
    <definedName name="u">#REF!</definedName>
    <definedName name="u9j" localSheetId="0">#REF!</definedName>
    <definedName name="u9j">#REF!</definedName>
    <definedName name="ud" localSheetId="0">#REF!</definedName>
    <definedName name="ud">#REF!</definedName>
    <definedName name="UD." localSheetId="0">#REF!</definedName>
    <definedName name="UD.">#REF!</definedName>
    <definedName name="UND">#N/A</definedName>
    <definedName name="UND_6">NA()</definedName>
    <definedName name="UNI12HG">#REF!</definedName>
    <definedName name="Unidad" localSheetId="0">#REF!</definedName>
    <definedName name="Unidad">#REF!</definedName>
    <definedName name="UNION_HG_1" localSheetId="0">#REF!</definedName>
    <definedName name="UNION_HG_1">#REF!</definedName>
    <definedName name="UNION_HG_1_10" localSheetId="0">#REF!</definedName>
    <definedName name="UNION_HG_1_10">#REF!</definedName>
    <definedName name="UNION_HG_1_11" localSheetId="0">#REF!</definedName>
    <definedName name="UNION_HG_1_11">#REF!</definedName>
    <definedName name="UNION_HG_1_6" localSheetId="0">#REF!</definedName>
    <definedName name="UNION_HG_1_6">#REF!</definedName>
    <definedName name="UNION_HG_1_7" localSheetId="0">#REF!</definedName>
    <definedName name="UNION_HG_1_7">#REF!</definedName>
    <definedName name="UNION_HG_1_8" localSheetId="0">#REF!</definedName>
    <definedName name="UNION_HG_1_8">#REF!</definedName>
    <definedName name="UNION_HG_1_9" localSheetId="0">#REF!</definedName>
    <definedName name="UNION_HG_1_9">#REF!</definedName>
    <definedName name="UNION_HG_12" localSheetId="0">#REF!</definedName>
    <definedName name="UNION_HG_12">#REF!</definedName>
    <definedName name="UNION_HG_12_10" localSheetId="0">#REF!</definedName>
    <definedName name="UNION_HG_12_10">#REF!</definedName>
    <definedName name="UNION_HG_12_11" localSheetId="0">#REF!</definedName>
    <definedName name="UNION_HG_12_11">#REF!</definedName>
    <definedName name="UNION_HG_12_6" localSheetId="0">#REF!</definedName>
    <definedName name="UNION_HG_12_6">#REF!</definedName>
    <definedName name="UNION_HG_12_7" localSheetId="0">#REF!</definedName>
    <definedName name="UNION_HG_12_7">#REF!</definedName>
    <definedName name="UNION_HG_12_8" localSheetId="0">#REF!</definedName>
    <definedName name="UNION_HG_12_8">#REF!</definedName>
    <definedName name="UNION_HG_12_9" localSheetId="0">#REF!</definedName>
    <definedName name="UNION_HG_12_9">#REF!</definedName>
    <definedName name="UNION_HG_34" localSheetId="0">#REF!</definedName>
    <definedName name="UNION_HG_34">#REF!</definedName>
    <definedName name="UNION_HG_34_10" localSheetId="0">#REF!</definedName>
    <definedName name="UNION_HG_34_10">#REF!</definedName>
    <definedName name="UNION_HG_34_11" localSheetId="0">#REF!</definedName>
    <definedName name="UNION_HG_34_11">#REF!</definedName>
    <definedName name="UNION_HG_34_6" localSheetId="0">#REF!</definedName>
    <definedName name="UNION_HG_34_6">#REF!</definedName>
    <definedName name="UNION_HG_34_7" localSheetId="0">#REF!</definedName>
    <definedName name="UNION_HG_34_7">#REF!</definedName>
    <definedName name="UNION_HG_34_8" localSheetId="0">#REF!</definedName>
    <definedName name="UNION_HG_34_8">#REF!</definedName>
    <definedName name="UNION_HG_34_9" localSheetId="0">#REF!</definedName>
    <definedName name="UNION_HG_34_9">#REF!</definedName>
    <definedName name="UNION_PVC_PRES_12" localSheetId="0">#REF!</definedName>
    <definedName name="UNION_PVC_PRES_12">#REF!</definedName>
    <definedName name="UNION_PVC_PRES_12_10" localSheetId="0">#REF!</definedName>
    <definedName name="UNION_PVC_PRES_12_10">#REF!</definedName>
    <definedName name="UNION_PVC_PRES_12_11" localSheetId="0">#REF!</definedName>
    <definedName name="UNION_PVC_PRES_12_11">#REF!</definedName>
    <definedName name="UNION_PVC_PRES_12_6" localSheetId="0">#REF!</definedName>
    <definedName name="UNION_PVC_PRES_12_6">#REF!</definedName>
    <definedName name="UNION_PVC_PRES_12_7" localSheetId="0">#REF!</definedName>
    <definedName name="UNION_PVC_PRES_12_7">#REF!</definedName>
    <definedName name="UNION_PVC_PRES_12_8" localSheetId="0">#REF!</definedName>
    <definedName name="UNION_PVC_PRES_12_8">#REF!</definedName>
    <definedName name="UNION_PVC_PRES_12_9" localSheetId="0">#REF!</definedName>
    <definedName name="UNION_PVC_PRES_12_9">#REF!</definedName>
    <definedName name="UNION_PVC_PRES_34" localSheetId="0">#REF!</definedName>
    <definedName name="UNION_PVC_PRES_34">#REF!</definedName>
    <definedName name="UNION_PVC_PRES_34_10" localSheetId="0">#REF!</definedName>
    <definedName name="UNION_PVC_PRES_34_10">#REF!</definedName>
    <definedName name="UNION_PVC_PRES_34_11" localSheetId="0">#REF!</definedName>
    <definedName name="UNION_PVC_PRES_34_11">#REF!</definedName>
    <definedName name="UNION_PVC_PRES_34_6" localSheetId="0">#REF!</definedName>
    <definedName name="UNION_PVC_PRES_34_6">#REF!</definedName>
    <definedName name="UNION_PVC_PRES_34_7" localSheetId="0">#REF!</definedName>
    <definedName name="UNION_PVC_PRES_34_7">#REF!</definedName>
    <definedName name="UNION_PVC_PRES_34_8" localSheetId="0">#REF!</definedName>
    <definedName name="UNION_PVC_PRES_34_8">#REF!</definedName>
    <definedName name="UNION_PVC_PRES_34_9" localSheetId="0">#REF!</definedName>
    <definedName name="UNION_PVC_PRES_34_9">#REF!</definedName>
    <definedName name="Union12hg">#REF!</definedName>
    <definedName name="Union1hg">#REF!</definedName>
    <definedName name="Union34hg">#REF!</definedName>
    <definedName name="UNIONPVCPRES1" localSheetId="0">#REF!</definedName>
    <definedName name="UNIONPVCPRES1">#REF!</definedName>
    <definedName name="UNIONPVCPRES112" localSheetId="0">#REF!</definedName>
    <definedName name="UNIONPVCPRES112">#REF!</definedName>
    <definedName name="UNIONPVCPRES12" localSheetId="0">#REF!</definedName>
    <definedName name="UNIONPVCPRES12">#REF!</definedName>
    <definedName name="UNIONPVCPRES2" localSheetId="0">#REF!</definedName>
    <definedName name="UNIONPVCPRES2">#REF!</definedName>
    <definedName name="UNIONPVCPRES3" localSheetId="0">#REF!</definedName>
    <definedName name="UNIONPVCPRES3">#REF!</definedName>
    <definedName name="UNIONPVCPRES34" localSheetId="0">#REF!</definedName>
    <definedName name="UNIONPVCPRES34">#REF!</definedName>
    <definedName name="UNIONPVCPRES4" localSheetId="0">#REF!</definedName>
    <definedName name="UNIONPVCPRES4">#REF!</definedName>
    <definedName name="UNIONUNI112HG" localSheetId="0">#REF!</definedName>
    <definedName name="UNIONUNI112HG">#REF!</definedName>
    <definedName name="UNIONUNI125HG" localSheetId="0">#REF!</definedName>
    <definedName name="UNIONUNI125HG">#REF!</definedName>
    <definedName name="UNIONUNI12HG" localSheetId="0">#REF!</definedName>
    <definedName name="UNIONUNI12HG">#REF!</definedName>
    <definedName name="UNIONUNI1HG" localSheetId="0">#REF!</definedName>
    <definedName name="UNIONUNI1HG">#REF!</definedName>
    <definedName name="UNIONUNI212HG" localSheetId="0">#REF!</definedName>
    <definedName name="UNIONUNI212HG">#REF!</definedName>
    <definedName name="UNIONUNI2HG" localSheetId="0">#REF!</definedName>
    <definedName name="UNIONUNI2HG">#REF!</definedName>
    <definedName name="UNIONUNI34HG" localSheetId="0">#REF!</definedName>
    <definedName name="UNIONUNI34HG">#REF!</definedName>
    <definedName name="UNIONUNI3HG" localSheetId="0">#REF!</definedName>
    <definedName name="UNIONUNI3HG">#REF!</definedName>
    <definedName name="UNIONUNI4HG" localSheetId="0">#REF!</definedName>
    <definedName name="UNIONUNI4HG">#REF!</definedName>
    <definedName name="UNIONUNIV1_2HG">#REF!</definedName>
    <definedName name="unionuniv12pvc">#REF!</definedName>
    <definedName name="unionuniv1pvc">#REF!</definedName>
    <definedName name="UoM" localSheetId="0">#REF!</definedName>
    <definedName name="UoM">#REF!</definedName>
    <definedName name="urca34" localSheetId="0">#REF!</definedName>
    <definedName name="urca34">#REF!</definedName>
    <definedName name="urinal" localSheetId="0">#REF!</definedName>
    <definedName name="urinal">#REF!</definedName>
    <definedName name="us" localSheetId="0">#REF!</definedName>
    <definedName name="us">#REF!</definedName>
    <definedName name="USD">#REF!</definedName>
    <definedName name="USDOLAR" localSheetId="0">#REF!</definedName>
    <definedName name="USDOLAR">#REF!</definedName>
    <definedName name="uso.vibrador" localSheetId="0">#REF!</definedName>
    <definedName name="uso.vibrador">#REF!</definedName>
    <definedName name="usos" localSheetId="0">#REF!</definedName>
    <definedName name="usos">#REF!</definedName>
    <definedName name="USOSMADERA" localSheetId="0">#REF!</definedName>
    <definedName name="USOSMADERA">#REF!</definedName>
    <definedName name="UY" localSheetId="0">#REF!</definedName>
    <definedName name="UY">#REF!</definedName>
    <definedName name="v" localSheetId="0">#REF!</definedName>
    <definedName name="v">#REF!</definedName>
    <definedName name="v.c.fs.villa.1" localSheetId="0">#REF!</definedName>
    <definedName name="v.c.fs.villa.1">#REF!</definedName>
    <definedName name="v.c.fs.villa.10" localSheetId="0">#REF!</definedName>
    <definedName name="v.c.fs.villa.10">#REF!</definedName>
    <definedName name="v.c.fs.villa.11" localSheetId="0">#REF!</definedName>
    <definedName name="v.c.fs.villa.11">#REF!</definedName>
    <definedName name="v.c.fs.villa.12" localSheetId="0">#REF!</definedName>
    <definedName name="v.c.fs.villa.12">#REF!</definedName>
    <definedName name="v.c.fs.villa.13" localSheetId="0">#REF!</definedName>
    <definedName name="v.c.fs.villa.13">#REF!</definedName>
    <definedName name="v.c.fs.villa.14" localSheetId="0">#REF!</definedName>
    <definedName name="v.c.fs.villa.14">#REF!</definedName>
    <definedName name="v.c.fs.villa.15" localSheetId="0">#REF!</definedName>
    <definedName name="v.c.fs.villa.15">#REF!</definedName>
    <definedName name="v.c.fs.villa.16" localSheetId="0">#REF!</definedName>
    <definedName name="v.c.fs.villa.16">#REF!</definedName>
    <definedName name="v.c.fs.villa.17" localSheetId="0">#REF!</definedName>
    <definedName name="v.c.fs.villa.17">#REF!</definedName>
    <definedName name="v.c.fs.villa.18" localSheetId="0">#REF!</definedName>
    <definedName name="v.c.fs.villa.18">#REF!</definedName>
    <definedName name="v.c.fs.villa.2" localSheetId="0">#REF!</definedName>
    <definedName name="v.c.fs.villa.2">#REF!</definedName>
    <definedName name="v.c.fs.villa.3" localSheetId="0">#REF!</definedName>
    <definedName name="v.c.fs.villa.3">#REF!</definedName>
    <definedName name="v.c.fs.villa.4" localSheetId="0">#REF!</definedName>
    <definedName name="v.c.fs.villa.4">#REF!</definedName>
    <definedName name="v.c.fs.villa.5" localSheetId="0">#REF!</definedName>
    <definedName name="v.c.fs.villa.5">#REF!</definedName>
    <definedName name="v.c.fs.villa.6" localSheetId="0">#REF!</definedName>
    <definedName name="v.c.fs.villa.6">#REF!</definedName>
    <definedName name="v.c.fs.villa.7" localSheetId="0">#REF!</definedName>
    <definedName name="v.c.fs.villa.7">#REF!</definedName>
    <definedName name="v.c.fs.villa.8" localSheetId="0">#REF!</definedName>
    <definedName name="v.c.fs.villa.8">#REF!</definedName>
    <definedName name="v.c.fs.villa.9" localSheetId="0">#REF!</definedName>
    <definedName name="v.c.fs.villa.9">#REF!</definedName>
    <definedName name="v.c.n1y2.villa1">#REF!</definedName>
    <definedName name="v.c.n1y2.villa10">#REF!</definedName>
    <definedName name="v.c.n1y2.villa11">#REF!</definedName>
    <definedName name="v.c.n1y2.villa12">#REF!</definedName>
    <definedName name="v.c.n1y2.villa13">#REF!</definedName>
    <definedName name="v.c.n1y2.villa14">#REF!</definedName>
    <definedName name="v.c.n1y2.villa15">#REF!</definedName>
    <definedName name="v.c.n1y2.villa16">#REF!</definedName>
    <definedName name="v.c.n1y2.villa17">#REF!</definedName>
    <definedName name="v.c.n1y2.villa18">#REF!</definedName>
    <definedName name="v.c.n1y2.villa2">#REF!</definedName>
    <definedName name="v.c.n1y2.villa3">#REF!</definedName>
    <definedName name="v.c.n1y2.villa4">#REF!</definedName>
    <definedName name="v.c.n1y2.villa5">#REF!</definedName>
    <definedName name="v.c.n1y2.villa6">#REF!</definedName>
    <definedName name="v.c.n1y2.villa7">#REF!</definedName>
    <definedName name="v.c.n1y2.villa8">#REF!</definedName>
    <definedName name="v.c.n1y2.villa9">#REF!</definedName>
    <definedName name="v.p.fs.villa.1" localSheetId="0">#REF!</definedName>
    <definedName name="v.p.fs.villa.1">#REF!</definedName>
    <definedName name="v.p.fs.villa.10" localSheetId="0">#REF!</definedName>
    <definedName name="v.p.fs.villa.10">#REF!</definedName>
    <definedName name="v.p.fs.villa.11" localSheetId="0">#REF!</definedName>
    <definedName name="v.p.fs.villa.11">#REF!</definedName>
    <definedName name="v.p.fs.villa.12" localSheetId="0">#REF!</definedName>
    <definedName name="v.p.fs.villa.12">#REF!</definedName>
    <definedName name="v.p.fs.villa.13" localSheetId="0">#REF!</definedName>
    <definedName name="v.p.fs.villa.13">#REF!</definedName>
    <definedName name="v.p.fs.villa.14" localSheetId="0">#REF!</definedName>
    <definedName name="v.p.fs.villa.14">#REF!</definedName>
    <definedName name="v.p.fs.villa.15" localSheetId="0">#REF!</definedName>
    <definedName name="v.p.fs.villa.15">#REF!</definedName>
    <definedName name="v.p.fs.villa.16" localSheetId="0">#REF!</definedName>
    <definedName name="v.p.fs.villa.16">#REF!</definedName>
    <definedName name="v.p.fs.villa.17" localSheetId="0">#REF!</definedName>
    <definedName name="v.p.fs.villa.17">#REF!</definedName>
    <definedName name="v.p.fs.villa.18" localSheetId="0">#REF!</definedName>
    <definedName name="v.p.fs.villa.18">#REF!</definedName>
    <definedName name="v.p.fs.villa.2" localSheetId="0">#REF!</definedName>
    <definedName name="v.p.fs.villa.2">#REF!</definedName>
    <definedName name="v.p.fs.villa.3" localSheetId="0">#REF!</definedName>
    <definedName name="v.p.fs.villa.3">#REF!</definedName>
    <definedName name="v.p.fs.villa.4" localSheetId="0">#REF!</definedName>
    <definedName name="v.p.fs.villa.4">#REF!</definedName>
    <definedName name="v.p.fs.villa.5" localSheetId="0">#REF!</definedName>
    <definedName name="v.p.fs.villa.5">#REF!</definedName>
    <definedName name="v.p.fs.villa.6" localSheetId="0">#REF!</definedName>
    <definedName name="v.p.fs.villa.6">#REF!</definedName>
    <definedName name="v.p.fs.villa.7" localSheetId="0">#REF!</definedName>
    <definedName name="v.p.fs.villa.7">#REF!</definedName>
    <definedName name="v.p.fs.villa.8" localSheetId="0">#REF!</definedName>
    <definedName name="v.p.fs.villa.8">#REF!</definedName>
    <definedName name="v.p.fs.villa.9" localSheetId="0">#REF!</definedName>
    <definedName name="v.p.fs.villa.9">#REF!</definedName>
    <definedName name="V1B.E" localSheetId="0">#REF!</definedName>
    <definedName name="V1B.E">#REF!</definedName>
    <definedName name="V3B.C" localSheetId="0">#REF!</definedName>
    <definedName name="V3B.C">#REF!</definedName>
    <definedName name="V4C.E" localSheetId="0">#REF!</definedName>
    <definedName name="V4C.E">#REF!</definedName>
    <definedName name="V7.8" localSheetId="0">#REF!</definedName>
    <definedName name="V7.8">#REF!</definedName>
    <definedName name="V7.9" localSheetId="0">#REF!</definedName>
    <definedName name="V7.9">#REF!</definedName>
    <definedName name="V78.CD" localSheetId="0">#REF!</definedName>
    <definedName name="V78.CD">#REF!</definedName>
    <definedName name="V7A.E" localSheetId="0">#REF!</definedName>
    <definedName name="V7A.E">#REF!</definedName>
    <definedName name="V9A.E" localSheetId="0">#REF!</definedName>
    <definedName name="V9A.E">#REF!</definedName>
    <definedName name="VA7.9" localSheetId="0">#REF!</definedName>
    <definedName name="VA7.9">#REF!</definedName>
    <definedName name="VAbnpum" localSheetId="0">#REF!</definedName>
    <definedName name="VAbnpum">#REF!</definedName>
    <definedName name="VABOPE" localSheetId="0">#REF!</definedName>
    <definedName name="VABOPE">#REF!</definedName>
    <definedName name="VACC" localSheetId="0">#REF!</definedName>
    <definedName name="VACC">#REF!</definedName>
    <definedName name="vaciado" localSheetId="0">#REF!</definedName>
    <definedName name="vaciado">#REF!</definedName>
    <definedName name="Vaciado_con_bomba__10.50_m3_en_adelante" localSheetId="0">#REF!</definedName>
    <definedName name="Vaciado_con_bomba__10.50_m3_en_adelante">#REF!</definedName>
    <definedName name="VACIADOAMANO" localSheetId="0">#REF!</definedName>
    <definedName name="VACIADOAMANO">#REF!</definedName>
    <definedName name="vaciadohormigonindustrial" localSheetId="0">#REF!</definedName>
    <definedName name="vaciadohormigonindustrial">#REF!</definedName>
    <definedName name="vaciadohormigonindustrial_8" localSheetId="0">#REF!</definedName>
    <definedName name="vaciadohormigonindustrial_8">#REF!</definedName>
    <definedName name="vaciadoindustrial" localSheetId="0">#REF!</definedName>
    <definedName name="vaciadoindustrial">#REF!</definedName>
    <definedName name="vaciadozapata" localSheetId="0">#REF!</definedName>
    <definedName name="vaciadozapata">#REF!</definedName>
    <definedName name="vaciadozapata_8" localSheetId="0">#REF!</definedName>
    <definedName name="vaciadozapata_8">#REF!</definedName>
    <definedName name="vacuometro" localSheetId="0">#REF!</definedName>
    <definedName name="vacuometro">#REF!</definedName>
    <definedName name="VACZ" localSheetId="0">#REF!</definedName>
    <definedName name="VACZ">#REF!</definedName>
    <definedName name="VAIVEN" localSheetId="0">#REF!</definedName>
    <definedName name="VAIVEN">#REF!</definedName>
    <definedName name="Val" hidden="1">#REF!</definedName>
    <definedName name="VALICA" localSheetId="0">#REF!</definedName>
    <definedName name="VALICA">#REF!</definedName>
    <definedName name="VALIMA" localSheetId="0">#REF!</definedName>
    <definedName name="VALIMA">#REF!</definedName>
    <definedName name="VALOR" localSheetId="0">#REF!</definedName>
    <definedName name="VALOR">#REF!</definedName>
    <definedName name="valor2" localSheetId="0">#REF!</definedName>
    <definedName name="valor2">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 localSheetId="0">#REF!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0">#REF!</definedName>
    <definedName name="VALORQ">#REF!</definedName>
    <definedName name="VALORT" localSheetId="0">#REF!</definedName>
    <definedName name="VALORT">#REF!</definedName>
    <definedName name="VALORV" localSheetId="0">#REF!</definedName>
    <definedName name="VALORV">#REF!</definedName>
    <definedName name="Values_Entered" localSheetId="0">IF('LC-Presupuesto Mercado MGf'!Loan_Amount*'LC-Presupuesto Mercado MGf'!Interest_Rate*'LC-Presupuesto Mercado MGf'!Loan_Years*'LC-Presupuesto Mercado MGf'!Loan_Start&gt;0,1,0)</definedName>
    <definedName name="Values_Entered">IF(Loan_Amount*Interest_Rate*Loan_Years*Loan_Start&gt;0,1,0)</definedName>
    <definedName name="Valve" localSheetId="0" hidden="1">#REF!</definedName>
    <definedName name="Valve" hidden="1">#REF!</definedName>
    <definedName name="VALVULA_AIRE_1_HF_ROSCADA" localSheetId="0">#REF!</definedName>
    <definedName name="VALVULA_AIRE_1_HF_ROSCADA">#REF!</definedName>
    <definedName name="VALVULA_AIRE_1_HF_ROSCADA_10" localSheetId="0">#REF!</definedName>
    <definedName name="VALVULA_AIRE_1_HF_ROSCADA_10">#REF!</definedName>
    <definedName name="VALVULA_AIRE_1_HF_ROSCADA_11" localSheetId="0">#REF!</definedName>
    <definedName name="VALVULA_AIRE_1_HF_ROSCADA_11">#REF!</definedName>
    <definedName name="VALVULA_AIRE_1_HF_ROSCADA_6" localSheetId="0">#REF!</definedName>
    <definedName name="VALVULA_AIRE_1_HF_ROSCADA_6">#REF!</definedName>
    <definedName name="VALVULA_AIRE_1_HF_ROSCADA_7" localSheetId="0">#REF!</definedName>
    <definedName name="VALVULA_AIRE_1_HF_ROSCADA_7">#REF!</definedName>
    <definedName name="VALVULA_AIRE_1_HF_ROSCADA_8" localSheetId="0">#REF!</definedName>
    <definedName name="VALVULA_AIRE_1_HF_ROSCADA_8">#REF!</definedName>
    <definedName name="VALVULA_AIRE_1_HF_ROSCADA_9" localSheetId="0">#REF!</definedName>
    <definedName name="VALVULA_AIRE_1_HF_ROSCADA_9">#REF!</definedName>
    <definedName name="VALVULA_AIRE_3_HF_ROSCADA" localSheetId="0">#REF!</definedName>
    <definedName name="VALVULA_AIRE_3_HF_ROSCADA">#REF!</definedName>
    <definedName name="VALVULA_AIRE_3_HF_ROSCADA_10" localSheetId="0">#REF!</definedName>
    <definedName name="VALVULA_AIRE_3_HF_ROSCADA_10">#REF!</definedName>
    <definedName name="VALVULA_AIRE_3_HF_ROSCADA_11" localSheetId="0">#REF!</definedName>
    <definedName name="VALVULA_AIRE_3_HF_ROSCADA_11">#REF!</definedName>
    <definedName name="VALVULA_AIRE_3_HF_ROSCADA_6" localSheetId="0">#REF!</definedName>
    <definedName name="VALVULA_AIRE_3_HF_ROSCADA_6">#REF!</definedName>
    <definedName name="VALVULA_AIRE_3_HF_ROSCADA_7" localSheetId="0">#REF!</definedName>
    <definedName name="VALVULA_AIRE_3_HF_ROSCADA_7">#REF!</definedName>
    <definedName name="VALVULA_AIRE_3_HF_ROSCADA_8" localSheetId="0">#REF!</definedName>
    <definedName name="VALVULA_AIRE_3_HF_ROSCADA_8">#REF!</definedName>
    <definedName name="VALVULA_AIRE_3_HF_ROSCADA_9" localSheetId="0">#REF!</definedName>
    <definedName name="VALVULA_AIRE_3_HF_ROSCADA_9">#REF!</definedName>
    <definedName name="VALVULA_AIRE_34_HF_ROSCADA" localSheetId="0">#REF!</definedName>
    <definedName name="VALVULA_AIRE_34_HF_ROSCADA">#REF!</definedName>
    <definedName name="VALVULA_AIRE_34_HF_ROSCADA_10" localSheetId="0">#REF!</definedName>
    <definedName name="VALVULA_AIRE_34_HF_ROSCADA_10">#REF!</definedName>
    <definedName name="VALVULA_AIRE_34_HF_ROSCADA_11" localSheetId="0">#REF!</definedName>
    <definedName name="VALVULA_AIRE_34_HF_ROSCADA_11">#REF!</definedName>
    <definedName name="VALVULA_AIRE_34_HF_ROSCADA_6" localSheetId="0">#REF!</definedName>
    <definedName name="VALVULA_AIRE_34_HF_ROSCADA_6">#REF!</definedName>
    <definedName name="VALVULA_AIRE_34_HF_ROSCADA_7" localSheetId="0">#REF!</definedName>
    <definedName name="VALVULA_AIRE_34_HF_ROSCADA_7">#REF!</definedName>
    <definedName name="VALVULA_AIRE_34_HF_ROSCADA_8" localSheetId="0">#REF!</definedName>
    <definedName name="VALVULA_AIRE_34_HF_ROSCADA_8">#REF!</definedName>
    <definedName name="VALVULA_AIRE_34_HF_ROSCADA_9" localSheetId="0">#REF!</definedName>
    <definedName name="VALVULA_AIRE_34_HF_ROSCADA_9">#REF!</definedName>
    <definedName name="VALVULA_COMP_12_HF_PLATILLADA" localSheetId="0">#REF!</definedName>
    <definedName name="VALVULA_COMP_12_HF_PLATILLADA">#REF!</definedName>
    <definedName name="VALVULA_COMP_12_HF_PLATILLADA_10" localSheetId="0">#REF!</definedName>
    <definedName name="VALVULA_COMP_12_HF_PLATILLADA_10">#REF!</definedName>
    <definedName name="VALVULA_COMP_12_HF_PLATILLADA_11" localSheetId="0">#REF!</definedName>
    <definedName name="VALVULA_COMP_12_HF_PLATILLADA_11">#REF!</definedName>
    <definedName name="VALVULA_COMP_12_HF_PLATILLADA_6" localSheetId="0">#REF!</definedName>
    <definedName name="VALVULA_COMP_12_HF_PLATILLADA_6">#REF!</definedName>
    <definedName name="VALVULA_COMP_12_HF_PLATILLADA_7" localSheetId="0">#REF!</definedName>
    <definedName name="VALVULA_COMP_12_HF_PLATILLADA_7">#REF!</definedName>
    <definedName name="VALVULA_COMP_12_HF_PLATILLADA_8" localSheetId="0">#REF!</definedName>
    <definedName name="VALVULA_COMP_12_HF_PLATILLADA_8">#REF!</definedName>
    <definedName name="VALVULA_COMP_12_HF_PLATILLADA_9" localSheetId="0">#REF!</definedName>
    <definedName name="VALVULA_COMP_12_HF_PLATILLADA_9">#REF!</definedName>
    <definedName name="VALVULA_COMP_16_HF_PLATILLADA" localSheetId="0">#REF!</definedName>
    <definedName name="VALVULA_COMP_16_HF_PLATILLADA">#REF!</definedName>
    <definedName name="VALVULA_COMP_16_HF_PLATILLADA_10" localSheetId="0">#REF!</definedName>
    <definedName name="VALVULA_COMP_16_HF_PLATILLADA_10">#REF!</definedName>
    <definedName name="VALVULA_COMP_16_HF_PLATILLADA_11" localSheetId="0">#REF!</definedName>
    <definedName name="VALVULA_COMP_16_HF_PLATILLADA_11">#REF!</definedName>
    <definedName name="VALVULA_COMP_16_HF_PLATILLADA_6" localSheetId="0">#REF!</definedName>
    <definedName name="VALVULA_COMP_16_HF_PLATILLADA_6">#REF!</definedName>
    <definedName name="VALVULA_COMP_16_HF_PLATILLADA_7" localSheetId="0">#REF!</definedName>
    <definedName name="VALVULA_COMP_16_HF_PLATILLADA_7">#REF!</definedName>
    <definedName name="VALVULA_COMP_16_HF_PLATILLADA_8" localSheetId="0">#REF!</definedName>
    <definedName name="VALVULA_COMP_16_HF_PLATILLADA_8">#REF!</definedName>
    <definedName name="VALVULA_COMP_16_HF_PLATILLADA_9" localSheetId="0">#REF!</definedName>
    <definedName name="VALVULA_COMP_16_HF_PLATILLADA_9">#REF!</definedName>
    <definedName name="VALVULA_COMP_2_12_HF_ROSCADA" localSheetId="0">#REF!</definedName>
    <definedName name="VALVULA_COMP_2_12_HF_ROSCADA">#REF!</definedName>
    <definedName name="VALVULA_COMP_2_12_HF_ROSCADA_10" localSheetId="0">#REF!</definedName>
    <definedName name="VALVULA_COMP_2_12_HF_ROSCADA_10">#REF!</definedName>
    <definedName name="VALVULA_COMP_2_12_HF_ROSCADA_11" localSheetId="0">#REF!</definedName>
    <definedName name="VALVULA_COMP_2_12_HF_ROSCADA_11">#REF!</definedName>
    <definedName name="VALVULA_COMP_2_12_HF_ROSCADA_6" localSheetId="0">#REF!</definedName>
    <definedName name="VALVULA_COMP_2_12_HF_ROSCADA_6">#REF!</definedName>
    <definedName name="VALVULA_COMP_2_12_HF_ROSCADA_7" localSheetId="0">#REF!</definedName>
    <definedName name="VALVULA_COMP_2_12_HF_ROSCADA_7">#REF!</definedName>
    <definedName name="VALVULA_COMP_2_12_HF_ROSCADA_8" localSheetId="0">#REF!</definedName>
    <definedName name="VALVULA_COMP_2_12_HF_ROSCADA_8">#REF!</definedName>
    <definedName name="VALVULA_COMP_2_12_HF_ROSCADA_9" localSheetId="0">#REF!</definedName>
    <definedName name="VALVULA_COMP_2_12_HF_ROSCADA_9">#REF!</definedName>
    <definedName name="VALVULA_COMP_2_HF_ROSCADA" localSheetId="0">#REF!</definedName>
    <definedName name="VALVULA_COMP_2_HF_ROSCADA">#REF!</definedName>
    <definedName name="VALVULA_COMP_2_HF_ROSCADA_10" localSheetId="0">#REF!</definedName>
    <definedName name="VALVULA_COMP_2_HF_ROSCADA_10">#REF!</definedName>
    <definedName name="VALVULA_COMP_2_HF_ROSCADA_11" localSheetId="0">#REF!</definedName>
    <definedName name="VALVULA_COMP_2_HF_ROSCADA_11">#REF!</definedName>
    <definedName name="VALVULA_COMP_2_HF_ROSCADA_6" localSheetId="0">#REF!</definedName>
    <definedName name="VALVULA_COMP_2_HF_ROSCADA_6">#REF!</definedName>
    <definedName name="VALVULA_COMP_2_HF_ROSCADA_7" localSheetId="0">#REF!</definedName>
    <definedName name="VALVULA_COMP_2_HF_ROSCADA_7">#REF!</definedName>
    <definedName name="VALVULA_COMP_2_HF_ROSCADA_8" localSheetId="0">#REF!</definedName>
    <definedName name="VALVULA_COMP_2_HF_ROSCADA_8">#REF!</definedName>
    <definedName name="VALVULA_COMP_2_HF_ROSCADA_9" localSheetId="0">#REF!</definedName>
    <definedName name="VALVULA_COMP_2_HF_ROSCADA_9">#REF!</definedName>
    <definedName name="VALVULA_COMP_20_HF_PLATILLADA" localSheetId="0">#REF!</definedName>
    <definedName name="VALVULA_COMP_20_HF_PLATILLADA">#REF!</definedName>
    <definedName name="VALVULA_COMP_20_HF_PLATILLADA_10" localSheetId="0">#REF!</definedName>
    <definedName name="VALVULA_COMP_20_HF_PLATILLADA_10">#REF!</definedName>
    <definedName name="VALVULA_COMP_20_HF_PLATILLADA_11" localSheetId="0">#REF!</definedName>
    <definedName name="VALVULA_COMP_20_HF_PLATILLADA_11">#REF!</definedName>
    <definedName name="VALVULA_COMP_20_HF_PLATILLADA_6" localSheetId="0">#REF!</definedName>
    <definedName name="VALVULA_COMP_20_HF_PLATILLADA_6">#REF!</definedName>
    <definedName name="VALVULA_COMP_20_HF_PLATILLADA_7" localSheetId="0">#REF!</definedName>
    <definedName name="VALVULA_COMP_20_HF_PLATILLADA_7">#REF!</definedName>
    <definedName name="VALVULA_COMP_20_HF_PLATILLADA_8" localSheetId="0">#REF!</definedName>
    <definedName name="VALVULA_COMP_20_HF_PLATILLADA_8">#REF!</definedName>
    <definedName name="VALVULA_COMP_20_HF_PLATILLADA_9" localSheetId="0">#REF!</definedName>
    <definedName name="VALVULA_COMP_20_HF_PLATILLADA_9">#REF!</definedName>
    <definedName name="VALVULA_COMP_3_HF_ROSCADA" localSheetId="0">#REF!</definedName>
    <definedName name="VALVULA_COMP_3_HF_ROSCADA">#REF!</definedName>
    <definedName name="VALVULA_COMP_3_HF_ROSCADA_10" localSheetId="0">#REF!</definedName>
    <definedName name="VALVULA_COMP_3_HF_ROSCADA_10">#REF!</definedName>
    <definedName name="VALVULA_COMP_3_HF_ROSCADA_11" localSheetId="0">#REF!</definedName>
    <definedName name="VALVULA_COMP_3_HF_ROSCADA_11">#REF!</definedName>
    <definedName name="VALVULA_COMP_3_HF_ROSCADA_6" localSheetId="0">#REF!</definedName>
    <definedName name="VALVULA_COMP_3_HF_ROSCADA_6">#REF!</definedName>
    <definedName name="VALVULA_COMP_3_HF_ROSCADA_7" localSheetId="0">#REF!</definedName>
    <definedName name="VALVULA_COMP_3_HF_ROSCADA_7">#REF!</definedName>
    <definedName name="VALVULA_COMP_3_HF_ROSCADA_8" localSheetId="0">#REF!</definedName>
    <definedName name="VALVULA_COMP_3_HF_ROSCADA_8">#REF!</definedName>
    <definedName name="VALVULA_COMP_3_HF_ROSCADA_9" localSheetId="0">#REF!</definedName>
    <definedName name="VALVULA_COMP_3_HF_ROSCADA_9">#REF!</definedName>
    <definedName name="VALVULA_COMP_4_HF_PLATILLADA" localSheetId="0">#REF!</definedName>
    <definedName name="VALVULA_COMP_4_HF_PLATILLADA">#REF!</definedName>
    <definedName name="VALVULA_COMP_4_HF_PLATILLADA_10" localSheetId="0">#REF!</definedName>
    <definedName name="VALVULA_COMP_4_HF_PLATILLADA_10">#REF!</definedName>
    <definedName name="VALVULA_COMP_4_HF_PLATILLADA_11" localSheetId="0">#REF!</definedName>
    <definedName name="VALVULA_COMP_4_HF_PLATILLADA_11">#REF!</definedName>
    <definedName name="VALVULA_COMP_4_HF_PLATILLADA_6" localSheetId="0">#REF!</definedName>
    <definedName name="VALVULA_COMP_4_HF_PLATILLADA_6">#REF!</definedName>
    <definedName name="VALVULA_COMP_4_HF_PLATILLADA_7" localSheetId="0">#REF!</definedName>
    <definedName name="VALVULA_COMP_4_HF_PLATILLADA_7">#REF!</definedName>
    <definedName name="VALVULA_COMP_4_HF_PLATILLADA_8" localSheetId="0">#REF!</definedName>
    <definedName name="VALVULA_COMP_4_HF_PLATILLADA_8">#REF!</definedName>
    <definedName name="VALVULA_COMP_4_HF_PLATILLADA_9" localSheetId="0">#REF!</definedName>
    <definedName name="VALVULA_COMP_4_HF_PLATILLADA_9">#REF!</definedName>
    <definedName name="VALVULA_COMP_4_HF_ROSCADA" localSheetId="0">#REF!</definedName>
    <definedName name="VALVULA_COMP_4_HF_ROSCADA">#REF!</definedName>
    <definedName name="VALVULA_COMP_4_HF_ROSCADA_10" localSheetId="0">#REF!</definedName>
    <definedName name="VALVULA_COMP_4_HF_ROSCADA_10">#REF!</definedName>
    <definedName name="VALVULA_COMP_4_HF_ROSCADA_11" localSheetId="0">#REF!</definedName>
    <definedName name="VALVULA_COMP_4_HF_ROSCADA_11">#REF!</definedName>
    <definedName name="VALVULA_COMP_4_HF_ROSCADA_6" localSheetId="0">#REF!</definedName>
    <definedName name="VALVULA_COMP_4_HF_ROSCADA_6">#REF!</definedName>
    <definedName name="VALVULA_COMP_4_HF_ROSCADA_7" localSheetId="0">#REF!</definedName>
    <definedName name="VALVULA_COMP_4_HF_ROSCADA_7">#REF!</definedName>
    <definedName name="VALVULA_COMP_4_HF_ROSCADA_8" localSheetId="0">#REF!</definedName>
    <definedName name="VALVULA_COMP_4_HF_ROSCADA_8">#REF!</definedName>
    <definedName name="VALVULA_COMP_4_HF_ROSCADA_9" localSheetId="0">#REF!</definedName>
    <definedName name="VALVULA_COMP_4_HF_ROSCADA_9">#REF!</definedName>
    <definedName name="VALVULA_COMP_6_HF_PLATILLADA" localSheetId="0">#REF!</definedName>
    <definedName name="VALVULA_COMP_6_HF_PLATILLADA">#REF!</definedName>
    <definedName name="VALVULA_COMP_6_HF_PLATILLADA_10" localSheetId="0">#REF!</definedName>
    <definedName name="VALVULA_COMP_6_HF_PLATILLADA_10">#REF!</definedName>
    <definedName name="VALVULA_COMP_6_HF_PLATILLADA_11" localSheetId="0">#REF!</definedName>
    <definedName name="VALVULA_COMP_6_HF_PLATILLADA_11">#REF!</definedName>
    <definedName name="VALVULA_COMP_6_HF_PLATILLADA_6" localSheetId="0">#REF!</definedName>
    <definedName name="VALVULA_COMP_6_HF_PLATILLADA_6">#REF!</definedName>
    <definedName name="VALVULA_COMP_6_HF_PLATILLADA_7" localSheetId="0">#REF!</definedName>
    <definedName name="VALVULA_COMP_6_HF_PLATILLADA_7">#REF!</definedName>
    <definedName name="VALVULA_COMP_6_HF_PLATILLADA_8" localSheetId="0">#REF!</definedName>
    <definedName name="VALVULA_COMP_6_HF_PLATILLADA_8">#REF!</definedName>
    <definedName name="VALVULA_COMP_6_HF_PLATILLADA_9" localSheetId="0">#REF!</definedName>
    <definedName name="VALVULA_COMP_6_HF_PLATILLADA_9">#REF!</definedName>
    <definedName name="VALVULA_COMP_8_HF_PLATILLADA" localSheetId="0">#REF!</definedName>
    <definedName name="VALVULA_COMP_8_HF_PLATILLADA">#REF!</definedName>
    <definedName name="VALVULA_COMP_8_HF_PLATILLADA_10" localSheetId="0">#REF!</definedName>
    <definedName name="VALVULA_COMP_8_HF_PLATILLADA_10">#REF!</definedName>
    <definedName name="VALVULA_COMP_8_HF_PLATILLADA_11" localSheetId="0">#REF!</definedName>
    <definedName name="VALVULA_COMP_8_HF_PLATILLADA_11">#REF!</definedName>
    <definedName name="VALVULA_COMP_8_HF_PLATILLADA_6" localSheetId="0">#REF!</definedName>
    <definedName name="VALVULA_COMP_8_HF_PLATILLADA_6">#REF!</definedName>
    <definedName name="VALVULA_COMP_8_HF_PLATILLADA_7" localSheetId="0">#REF!</definedName>
    <definedName name="VALVULA_COMP_8_HF_PLATILLADA_7">#REF!</definedName>
    <definedName name="VALVULA_COMP_8_HF_PLATILLADA_8" localSheetId="0">#REF!</definedName>
    <definedName name="VALVULA_COMP_8_HF_PLATILLADA_8">#REF!</definedName>
    <definedName name="VALVULA_COMP_8_HF_PLATILLADA_9" localSheetId="0">#REF!</definedName>
    <definedName name="VALVULA_COMP_8_HF_PLATILLADA_9">#REF!</definedName>
    <definedName name="valvulabola1">#REF!</definedName>
    <definedName name="valvulabola12">#REF!</definedName>
    <definedName name="valvulabola34">#REF!</definedName>
    <definedName name="VALVULAFLUX" localSheetId="0">#REF!</definedName>
    <definedName name="VALVULAFLUX">#REF!</definedName>
    <definedName name="valvulas" hidden="1">#REF!</definedName>
    <definedName name="VAMA" localSheetId="0">#REF!</definedName>
    <definedName name="VAMA">#REF!</definedName>
    <definedName name="Varias" localSheetId="0">#REF!</definedName>
    <definedName name="Varias">#REF!</definedName>
    <definedName name="varilla" localSheetId="0">#REF!</definedName>
    <definedName name="varilla">#REF!</definedName>
    <definedName name="VARILLA_BLOQUES_20" localSheetId="0">#REF!</definedName>
    <definedName name="VARILLA_BLOQUES_20">#REF!</definedName>
    <definedName name="VARILLA_BLOQUES_20_10" localSheetId="0">#REF!</definedName>
    <definedName name="VARILLA_BLOQUES_20_10">#REF!</definedName>
    <definedName name="VARILLA_BLOQUES_20_11" localSheetId="0">#REF!</definedName>
    <definedName name="VARILLA_BLOQUES_20_11">#REF!</definedName>
    <definedName name="VARILLA_BLOQUES_20_6" localSheetId="0">#REF!</definedName>
    <definedName name="VARILLA_BLOQUES_20_6">#REF!</definedName>
    <definedName name="VARILLA_BLOQUES_20_7" localSheetId="0">#REF!</definedName>
    <definedName name="VARILLA_BLOQUES_20_7">#REF!</definedName>
    <definedName name="VARILLA_BLOQUES_20_8" localSheetId="0">#REF!</definedName>
    <definedName name="VARILLA_BLOQUES_20_8">#REF!</definedName>
    <definedName name="VARILLA_BLOQUES_20_9" localSheetId="0">#REF!</definedName>
    <definedName name="VARILLA_BLOQUES_20_9">#REF!</definedName>
    <definedName name="VARILLA_BLOQUES_40" localSheetId="0">#REF!</definedName>
    <definedName name="VARILLA_BLOQUES_40">#REF!</definedName>
    <definedName name="VARILLA_BLOQUES_40_10" localSheetId="0">#REF!</definedName>
    <definedName name="VARILLA_BLOQUES_40_10">#REF!</definedName>
    <definedName name="VARILLA_BLOQUES_40_11" localSheetId="0">#REF!</definedName>
    <definedName name="VARILLA_BLOQUES_40_11">#REF!</definedName>
    <definedName name="VARILLA_BLOQUES_40_6" localSheetId="0">#REF!</definedName>
    <definedName name="VARILLA_BLOQUES_40_6">#REF!</definedName>
    <definedName name="VARILLA_BLOQUES_40_7" localSheetId="0">#REF!</definedName>
    <definedName name="VARILLA_BLOQUES_40_7">#REF!</definedName>
    <definedName name="VARILLA_BLOQUES_40_8" localSheetId="0">#REF!</definedName>
    <definedName name="VARILLA_BLOQUES_40_8">#REF!</definedName>
    <definedName name="VARILLA_BLOQUES_40_9" localSheetId="0">#REF!</definedName>
    <definedName name="VARILLA_BLOQUES_40_9">#REF!</definedName>
    <definedName name="VARILLA_BLOQUES_60" localSheetId="0">#REF!</definedName>
    <definedName name="VARILLA_BLOQUES_60">#REF!</definedName>
    <definedName name="VARILLA_BLOQUES_60_10" localSheetId="0">#REF!</definedName>
    <definedName name="VARILLA_BLOQUES_60_10">#REF!</definedName>
    <definedName name="VARILLA_BLOQUES_60_11" localSheetId="0">#REF!</definedName>
    <definedName name="VARILLA_BLOQUES_60_11">#REF!</definedName>
    <definedName name="VARILLA_BLOQUES_60_6" localSheetId="0">#REF!</definedName>
    <definedName name="VARILLA_BLOQUES_60_6">#REF!</definedName>
    <definedName name="VARILLA_BLOQUES_60_7" localSheetId="0">#REF!</definedName>
    <definedName name="VARILLA_BLOQUES_60_7">#REF!</definedName>
    <definedName name="VARILLA_BLOQUES_60_8" localSheetId="0">#REF!</definedName>
    <definedName name="VARILLA_BLOQUES_60_8">#REF!</definedName>
    <definedName name="VARILLA_BLOQUES_60_9" localSheetId="0">#REF!</definedName>
    <definedName name="VARILLA_BLOQUES_60_9">#REF!</definedName>
    <definedName name="VARILLA_BLOQUES_80" localSheetId="0">#REF!</definedName>
    <definedName name="VARILLA_BLOQUES_80">#REF!</definedName>
    <definedName name="VARILLA_BLOQUES_80_10" localSheetId="0">#REF!</definedName>
    <definedName name="VARILLA_BLOQUES_80_10">#REF!</definedName>
    <definedName name="VARILLA_BLOQUES_80_11" localSheetId="0">#REF!</definedName>
    <definedName name="VARILLA_BLOQUES_80_11">#REF!</definedName>
    <definedName name="VARILLA_BLOQUES_80_6" localSheetId="0">#REF!</definedName>
    <definedName name="VARILLA_BLOQUES_80_6">#REF!</definedName>
    <definedName name="VARILLA_BLOQUES_80_7" localSheetId="0">#REF!</definedName>
    <definedName name="VARILLA_BLOQUES_80_7">#REF!</definedName>
    <definedName name="VARILLA_BLOQUES_80_8" localSheetId="0">#REF!</definedName>
    <definedName name="VARILLA_BLOQUES_80_8">#REF!</definedName>
    <definedName name="VARILLA_BLOQUES_80_9" localSheetId="0">#REF!</definedName>
    <definedName name="VARILLA_BLOQUES_80_9">#REF!</definedName>
    <definedName name="VARILLAQQ">#REF!</definedName>
    <definedName name="varillas" localSheetId="0">#REF!</definedName>
    <definedName name="varillas">#REF!</definedName>
    <definedName name="varillas_2">#N/A</definedName>
    <definedName name="varillas_3">#N/A</definedName>
    <definedName name="VARIOS" localSheetId="0">#REF!</definedName>
    <definedName name="VARIOS">#REF!</definedName>
    <definedName name="VARIOS_AN" localSheetId="0">#REF!</definedName>
    <definedName name="VARIOS_AN">#REF!</definedName>
    <definedName name="vatechoum" localSheetId="0">#REF!</definedName>
    <definedName name="vatechoum">#REF!</definedName>
    <definedName name="VB1.9" localSheetId="0">#REF!</definedName>
    <definedName name="VB1.9">#REF!</definedName>
    <definedName name="VC.D7.8" localSheetId="0">#REF!</definedName>
    <definedName name="VC.D7.8">#REF!</definedName>
    <definedName name="VC1.3" localSheetId="0">#REF!</definedName>
    <definedName name="VC1.3">#REF!</definedName>
    <definedName name="VC10A" localSheetId="0">#REF!</definedName>
    <definedName name="VC10A">#REF!</definedName>
    <definedName name="VC2A" localSheetId="0">#REF!</definedName>
    <definedName name="VC2A">#REF!</definedName>
    <definedName name="VC3.5" localSheetId="0">#REF!</definedName>
    <definedName name="VC3.5">#REF!</definedName>
    <definedName name="VC3A" localSheetId="0">#REF!</definedName>
    <definedName name="VC3A">#REF!</definedName>
    <definedName name="VC3B" localSheetId="0">#REF!</definedName>
    <definedName name="VC3B">#REF!</definedName>
    <definedName name="VC3C" localSheetId="0">#REF!</definedName>
    <definedName name="VC3C">#REF!</definedName>
    <definedName name="VC5.9" localSheetId="0">#REF!</definedName>
    <definedName name="VC5.9">#REF!</definedName>
    <definedName name="VC7A" localSheetId="0">#REF!</definedName>
    <definedName name="VC7A">#REF!</definedName>
    <definedName name="VC7B" localSheetId="0">#REF!</definedName>
    <definedName name="VC7B">#REF!</definedName>
    <definedName name="VC7C" localSheetId="0">#REF!</definedName>
    <definedName name="VC7C">#REF!</definedName>
    <definedName name="VC9A" localSheetId="0">#REF!</definedName>
    <definedName name="VC9A">#REF!</definedName>
    <definedName name="VCA" localSheetId="0">#REF!</definedName>
    <definedName name="VCA">#REF!</definedName>
    <definedName name="VCOLGANTE1590" localSheetId="0">#REF!</definedName>
    <definedName name="VCOLGANTE1590">#REF!</definedName>
    <definedName name="VCOLGANTE1590_6" localSheetId="0">#REF!</definedName>
    <definedName name="VCOLGANTE1590_6">#REF!</definedName>
    <definedName name="VD1.7" localSheetId="0">#REF!</definedName>
    <definedName name="VD1.7">#REF!</definedName>
    <definedName name="VE1.9" localSheetId="0">#REF!</definedName>
    <definedName name="VE1.9">#REF!</definedName>
    <definedName name="veabat" localSheetId="0">#REF!</definedName>
    <definedName name="veabat">#REF!</definedName>
    <definedName name="veabat3" localSheetId="0">#REF!</definedName>
    <definedName name="veabat3">#REF!</definedName>
    <definedName name="VEABATIB" localSheetId="0">#REF!</definedName>
    <definedName name="VEABATIB">#REF!</definedName>
    <definedName name="vecorr2" localSheetId="0">#REF!</definedName>
    <definedName name="vecorr2">#REF!</definedName>
    <definedName name="vecorr3" localSheetId="0">#REF!</definedName>
    <definedName name="vecorr3">#REF!</definedName>
    <definedName name="VECORRED" localSheetId="0">#REF!</definedName>
    <definedName name="VECORRED">#REF!</definedName>
    <definedName name="veje1010" localSheetId="0">#REF!</definedName>
    <definedName name="veje1010">#REF!</definedName>
    <definedName name="veje22" localSheetId="0">#REF!</definedName>
    <definedName name="veje22">#REF!</definedName>
    <definedName name="veje33" localSheetId="0">#REF!</definedName>
    <definedName name="veje33">#REF!</definedName>
    <definedName name="veje44" localSheetId="0">#REF!</definedName>
    <definedName name="veje44">#REF!</definedName>
    <definedName name="veje55" localSheetId="0">#REF!</definedName>
    <definedName name="veje55">#REF!</definedName>
    <definedName name="veje66" localSheetId="0">#REF!</definedName>
    <definedName name="veje66">#REF!</definedName>
    <definedName name="veje77" localSheetId="0">#REF!</definedName>
    <definedName name="veje77">#REF!</definedName>
    <definedName name="veje99" localSheetId="0">#REF!</definedName>
    <definedName name="veje99">#REF!</definedName>
    <definedName name="vejeAA" localSheetId="0">#REF!</definedName>
    <definedName name="vejeAA">#REF!</definedName>
    <definedName name="vejeBB" localSheetId="0">#REF!</definedName>
    <definedName name="vejeBB">#REF!</definedName>
    <definedName name="vejeCC" localSheetId="0">#REF!</definedName>
    <definedName name="vejeCC">#REF!</definedName>
    <definedName name="vejeDD" localSheetId="0">#REF!</definedName>
    <definedName name="vejeDD">#REF!</definedName>
    <definedName name="vejeEE" localSheetId="0">#REF!</definedName>
    <definedName name="vejeEE">#REF!</definedName>
    <definedName name="vejeFF" localSheetId="0">#REF!</definedName>
    <definedName name="vejeFF">#REF!</definedName>
    <definedName name="vejeGG" localSheetId="0">#REF!</definedName>
    <definedName name="vejeGG">#REF!</definedName>
    <definedName name="vejeHH" localSheetId="0">#REF!</definedName>
    <definedName name="vejeHH">#REF!</definedName>
    <definedName name="vejeII" localSheetId="0">#REF!</definedName>
    <definedName name="vejeII">#REF!</definedName>
    <definedName name="vejeJJ" localSheetId="0">#REF!</definedName>
    <definedName name="vejeJJ">#REF!</definedName>
    <definedName name="vejeKK" localSheetId="0">#REF!</definedName>
    <definedName name="vejeKK">#REF!</definedName>
    <definedName name="vejeMM" localSheetId="0">#REF!</definedName>
    <definedName name="vejeMM">#REF!</definedName>
    <definedName name="vejeVIXE" localSheetId="0">#REF!</definedName>
    <definedName name="vejeVIXE">#REF!</definedName>
    <definedName name="Ven" localSheetId="0">#REF!</definedName>
    <definedName name="Ven">#REF!</definedName>
    <definedName name="VENPVC" localSheetId="0">#REF!</definedName>
    <definedName name="VENPVC">#REF!</definedName>
    <definedName name="VENSAALNATVIBCE" localSheetId="0">#REF!</definedName>
    <definedName name="VENSAALNATVIBCE">#REF!</definedName>
    <definedName name="VENSAALNAVICLAMA" localSheetId="0">#REF!</definedName>
    <definedName name="VENSAALNAVICLAMA">#REF!</definedName>
    <definedName name="VENSAALNAVICLAPA" localSheetId="0">#REF!</definedName>
    <definedName name="VENSAALNAVICLAPA">#REF!</definedName>
    <definedName name="Vent" localSheetId="0">#REF!</definedName>
    <definedName name="Vent">#REF!</definedName>
    <definedName name="Vent._Corred._Alum._Nat._Pint._Polvo_Vid._Transp." localSheetId="0">#REF!</definedName>
    <definedName name="Vent._Corred._Alum._Nat._Pint._Polvo_Vid._Transp.">#REF!</definedName>
    <definedName name="vent_iglesia" localSheetId="0">#REF!</definedName>
    <definedName name="vent_iglesia">#REF!</definedName>
    <definedName name="vent2" localSheetId="0">#REF!</definedName>
    <definedName name="vent2">#REF!</definedName>
    <definedName name="VENT2SDR41" localSheetId="0">#REF!</definedName>
    <definedName name="VENT2SDR41">#REF!</definedName>
    <definedName name="VENT3SDR41" localSheetId="0">#REF!</definedName>
    <definedName name="VENT3SDR41">#REF!</definedName>
    <definedName name="VENT3SDR41CONTRA" localSheetId="0">#REF!</definedName>
    <definedName name="VENT3SDR41CONTRA">#REF!</definedName>
    <definedName name="Venta" localSheetId="0">#REF!</definedName>
    <definedName name="Venta">#REF!</definedName>
    <definedName name="VEntacorre" localSheetId="0">#REF!</definedName>
    <definedName name="VEntacorre">#REF!</definedName>
    <definedName name="ventana.Francesa" localSheetId="0">#REF!</definedName>
    <definedName name="ventana.Francesa">#REF!</definedName>
    <definedName name="VENTANAS" localSheetId="0">#REF!</definedName>
    <definedName name="VENTANAS">#REF!</definedName>
    <definedName name="Ventanas.abizagradas" localSheetId="0">#REF!</definedName>
    <definedName name="Ventanas.abizagradas">#REF!</definedName>
    <definedName name="Ventanas.Corredizas" localSheetId="0">#REF!</definedName>
    <definedName name="Ventanas.Corredizas">#REF!</definedName>
    <definedName name="Ventanas.salomonicas" localSheetId="0">#REF!</definedName>
    <definedName name="Ventanas.salomonicas">#REF!</definedName>
    <definedName name="ventc" localSheetId="0">#REF!</definedName>
    <definedName name="ventc">#REF!</definedName>
    <definedName name="venthuec2" localSheetId="0">#REF!</definedName>
    <definedName name="venthuec2">#REF!</definedName>
    <definedName name="vents" localSheetId="0">#REF!</definedName>
    <definedName name="vents">#REF!</definedName>
    <definedName name="veproy2" localSheetId="0">#REF!</definedName>
    <definedName name="veproy2">#REF!</definedName>
    <definedName name="veproyec3" localSheetId="0">#REF!</definedName>
    <definedName name="veproyec3">#REF!</definedName>
    <definedName name="VEPROYETA" localSheetId="0">#REF!</definedName>
    <definedName name="VEPROYETA">#REF!</definedName>
    <definedName name="VER" localSheetId="0">#REF!</definedName>
    <definedName name="VER">#REF!</definedName>
    <definedName name="VERGRAGRI" localSheetId="0">#REF!</definedName>
    <definedName name="VERGRAGRI">#REF!</definedName>
    <definedName name="VERGRAGRIPVC" localSheetId="0">#REF!</definedName>
    <definedName name="VERGRAGRIPVC">#REF!</definedName>
    <definedName name="VERGRAGRISCONTRA" localSheetId="0">#REF!</definedName>
    <definedName name="VERGRAGRISCONTRA">#REF!</definedName>
    <definedName name="Verja" localSheetId="0">#REF!</definedName>
    <definedName name="Verja">#REF!</definedName>
    <definedName name="VERTEDERO">#REF!</definedName>
    <definedName name="Vesc.1erN.Mod.II" localSheetId="0">#REF!</definedName>
    <definedName name="Vesc.1erN.Mod.II">#REF!</definedName>
    <definedName name="vescalera1" localSheetId="0">#REF!</definedName>
    <definedName name="vescalera1">#REF!</definedName>
    <definedName name="vescalera2" localSheetId="0">#REF!</definedName>
    <definedName name="vescalera2">#REF!</definedName>
    <definedName name="vescalera3" localSheetId="0">#REF!</definedName>
    <definedName name="vescalera3">#REF!</definedName>
    <definedName name="VIAMARRE" localSheetId="0">#REF!</definedName>
    <definedName name="VIAMARRE">#REF!</definedName>
    <definedName name="Vias" localSheetId="0">#REF!</definedName>
    <definedName name="Vias">#REF!</definedName>
    <definedName name="VIBRADO" localSheetId="0">#REF!</definedName>
    <definedName name="VIBRADO">#REF!</definedName>
    <definedName name="VIBRADO_10" localSheetId="0">#REF!</definedName>
    <definedName name="VIBRADO_10">#REF!</definedName>
    <definedName name="VIBRADO_11" localSheetId="0">#REF!</definedName>
    <definedName name="VIBRADO_11">#REF!</definedName>
    <definedName name="VIBRADO_6" localSheetId="0">#REF!</definedName>
    <definedName name="VIBRADO_6">#REF!</definedName>
    <definedName name="VIBRADO_7" localSheetId="0">#REF!</definedName>
    <definedName name="VIBRADO_7">#REF!</definedName>
    <definedName name="VIBRADO_8" localSheetId="0">#REF!</definedName>
    <definedName name="VIBRADO_8">#REF!</definedName>
    <definedName name="VIBRADO_9" localSheetId="0">#REF!</definedName>
    <definedName name="VIBRADO_9">#REF!</definedName>
    <definedName name="Vibrador" localSheetId="0">#REF!</definedName>
    <definedName name="Vibrador">#REF!</definedName>
    <definedName name="vibradorelectrico">#REF!</definedName>
    <definedName name="Vibrazo" localSheetId="0">#REF!</definedName>
    <definedName name="Vibrazo">#REF!</definedName>
    <definedName name="Vibrazo.Blanc.30x30" localSheetId="0">#REF!</definedName>
    <definedName name="Vibrazo.Blanc.30x30">#REF!</definedName>
    <definedName name="Vibroquín_Color_40_x40" localSheetId="0">#REF!</definedName>
    <definedName name="Vibroquín_Color_40_x40">#REF!</definedName>
    <definedName name="Vibroquín_Gris_40_x40" localSheetId="0">#REF!</definedName>
    <definedName name="Vibroquín_Gris_40_x40">#REF!</definedName>
    <definedName name="vica3" localSheetId="0">#REF!</definedName>
    <definedName name="vica3">#REF!</definedName>
    <definedName name="victo" localSheetId="0">#REF!</definedName>
    <definedName name="victo">#REF!</definedName>
    <definedName name="Victor" localSheetId="0">#REF!</definedName>
    <definedName name="Victor">#REF!</definedName>
    <definedName name="Vidrio14">#REF!</definedName>
    <definedName name="Vidrio316">#REF!</definedName>
    <definedName name="VidrioFijo.vent.proyectada" localSheetId="0">#REF!</definedName>
    <definedName name="VidrioFijo.vent.proyectada">#REF!</definedName>
    <definedName name="vig" localSheetId="0">#REF!</definedName>
    <definedName name="vig">#REF!</definedName>
    <definedName name="Vig.Amarre.Cierre.Cocina" localSheetId="0">#REF!</definedName>
    <definedName name="Vig.Amarre.Cierre.Cocina">#REF!</definedName>
    <definedName name="Viga" localSheetId="0">#REF!</definedName>
    <definedName name="Viga">#REF!</definedName>
    <definedName name="viga.20x30" localSheetId="0">#REF!</definedName>
    <definedName name="viga.20x30">#REF!</definedName>
    <definedName name="viga.20x40" localSheetId="0">#REF!</definedName>
    <definedName name="viga.20x40">#REF!</definedName>
    <definedName name="viga.30x40" localSheetId="0">#REF!</definedName>
    <definedName name="viga.30x40">#REF!</definedName>
    <definedName name="viga.30x60" localSheetId="0">#REF!</definedName>
    <definedName name="viga.30x60">#REF!</definedName>
    <definedName name="viga.30x60.np10.45" localSheetId="0">#REF!</definedName>
    <definedName name="viga.30x60.np10.45">#REF!</definedName>
    <definedName name="viga.30x80" localSheetId="0">#REF!</definedName>
    <definedName name="viga.30x80">#REF!</definedName>
    <definedName name="viga.amarre.15x.15" localSheetId="0">#REF!</definedName>
    <definedName name="viga.amarre.15x.15">#REF!</definedName>
    <definedName name="Viga.Amarre.15x20BNP" localSheetId="0">#REF!</definedName>
    <definedName name="Viga.Amarre.15x20BNP">#REF!</definedName>
    <definedName name="Viga.amarre.1erN" localSheetId="0">#REF!</definedName>
    <definedName name="Viga.amarre.1erN">#REF!</definedName>
    <definedName name="Viga.Amarre.1erN.Villas" localSheetId="0">#REF!</definedName>
    <definedName name="Viga.Amarre.1erN.Villas">#REF!</definedName>
    <definedName name="Viga.Amarre.20x.20" localSheetId="0">#REF!</definedName>
    <definedName name="Viga.Amarre.20x.20">#REF!</definedName>
    <definedName name="Viga.Amarre.20x30" localSheetId="0">#REF!</definedName>
    <definedName name="Viga.Amarre.20x30">#REF!</definedName>
    <definedName name="Viga.amarre.2do.N" localSheetId="0">#REF!</definedName>
    <definedName name="Viga.amarre.2do.N">#REF!</definedName>
    <definedName name="Viga.Amarre.Comedor" localSheetId="0">#REF!</definedName>
    <definedName name="Viga.Amarre.Comedor">#REF!</definedName>
    <definedName name="Viga.Amarre.Dintel" localSheetId="0">#REF!</definedName>
    <definedName name="Viga.Amarre.Dintel">#REF!</definedName>
    <definedName name="Viga.Amarre.lavanderia" localSheetId="0">#REF!</definedName>
    <definedName name="Viga.Amarre.lavanderia">#REF!</definedName>
    <definedName name="Viga.amarre.N.Techo.Area.Noble" localSheetId="0">#REF!</definedName>
    <definedName name="Viga.amarre.N.Techo.Area.Noble">#REF!</definedName>
    <definedName name="Viga.amarre.nivel.piso" localSheetId="0">#REF!</definedName>
    <definedName name="Viga.amarre.nivel.piso">#REF!</definedName>
    <definedName name="Viga.Amarre.Piso.20x20" localSheetId="0">#REF!</definedName>
    <definedName name="Viga.Amarre.Piso.20x20">#REF!</definedName>
    <definedName name="Viga.Amarre.Piso.Casino" localSheetId="0">#REF!</definedName>
    <definedName name="Viga.Amarre.Piso.Casino">#REF!</definedName>
    <definedName name="Viga.Amarre.Piso.Cocina" localSheetId="0">#REF!</definedName>
    <definedName name="Viga.Amarre.Piso.Cocina">#REF!</definedName>
    <definedName name="Viga.Amarre.Piso.lavandería" localSheetId="0">#REF!</definedName>
    <definedName name="Viga.Amarre.Piso.lavandería">#REF!</definedName>
    <definedName name="viga.amarre.plastbau" localSheetId="0">#REF!</definedName>
    <definedName name="viga.amarre.plastbau">#REF!</definedName>
    <definedName name="viga.amarre.plastbau.15x23" localSheetId="0">#REF!</definedName>
    <definedName name="viga.amarre.plastbau.15x23">#REF!</definedName>
    <definedName name="Viga.Amarre.Techo.Administracion" localSheetId="0">#REF!</definedName>
    <definedName name="Viga.Amarre.Techo.Administracion">#REF!</definedName>
    <definedName name="Viga.Amarre20x28" localSheetId="0">#REF!</definedName>
    <definedName name="Viga.Amarre20x28">#REF!</definedName>
    <definedName name="Viga.Amarre2doN" localSheetId="0">#REF!</definedName>
    <definedName name="Viga.Amarre2doN">#REF!</definedName>
    <definedName name="Viga.Antep.Discoteca" localSheetId="0">#REF!</definedName>
    <definedName name="Viga.Antep.Discoteca">#REF!</definedName>
    <definedName name="Viga.Antep.Horm.Visto.Espectáculos" localSheetId="0">#REF!</definedName>
    <definedName name="Viga.Antep.Horm.Visto.Espectáculos">#REF!</definedName>
    <definedName name="Viga.Antepecho.H.Visto.Area.Noble" localSheetId="0">#REF!</definedName>
    <definedName name="Viga.Antepecho.H.Visto.Area.Noble">#REF!</definedName>
    <definedName name="Viga.antepecho.Horm.Visto.Comedor" localSheetId="0">#REF!</definedName>
    <definedName name="Viga.antepecho.Horm.Visto.Comedor">#REF!</definedName>
    <definedName name="Viga.Cocina" localSheetId="0">#REF!</definedName>
    <definedName name="Viga.Cocina">#REF!</definedName>
    <definedName name="Viga.Convenc.Entrepiso.Villas" localSheetId="0">#REF!</definedName>
    <definedName name="Viga.Convenc.Entrepiso.Villas">#REF!</definedName>
    <definedName name="Viga.Convenc.techo.Villas" localSheetId="0">#REF!</definedName>
    <definedName name="Viga.Convenc.techo.Villas">#REF!</definedName>
    <definedName name="Viga.Edif.oficinas" localSheetId="0">#REF!</definedName>
    <definedName name="Viga.Edif.oficinas">#REF!</definedName>
    <definedName name="Viga.Horm.20x6o.Espectáculos" localSheetId="0">#REF!</definedName>
    <definedName name="Viga.Horm.20x6o.Espectáculos">#REF!</definedName>
    <definedName name="Viga.Horm.Administracion" localSheetId="0">#REF!</definedName>
    <definedName name="Viga.Horm.Administracion">#REF!</definedName>
    <definedName name="Viga.Horm.Arm.edif.Parqueo" localSheetId="0">#REF!</definedName>
    <definedName name="Viga.Horm.Arm.edif.Parqueo">#REF!</definedName>
    <definedName name="Viga.Horm.conv.Entrep.Villas" localSheetId="0">#REF!</definedName>
    <definedName name="Viga.Horm.conv.Entrep.Villas">#REF!</definedName>
    <definedName name="Viga.horm.Conv.Techo.Villas" localSheetId="0">#REF!</definedName>
    <definedName name="Viga.horm.Conv.Techo.Villas">#REF!</definedName>
    <definedName name="Viga.Horm.visto.administracion" localSheetId="0">#REF!</definedName>
    <definedName name="Viga.Horm.visto.administracion">#REF!</definedName>
    <definedName name="Viga.horm.visto.Area.Noble" localSheetId="0">#REF!</definedName>
    <definedName name="Viga.horm.visto.Area.Noble">#REF!</definedName>
    <definedName name="Viga.Horm.Visto.Discoteca" localSheetId="0">#REF!</definedName>
    <definedName name="Viga.Horm.Visto.Discoteca">#REF!</definedName>
    <definedName name="Viga.Horm.Visto.Espectaculo" localSheetId="0">#REF!</definedName>
    <definedName name="Viga.Horm.Visto.Espectaculo">#REF!</definedName>
    <definedName name="Viga.Horm.Visto.Variable.Comedor" localSheetId="0">#REF!</definedName>
    <definedName name="Viga.Horm.Visto.Variable.Comedor">#REF!</definedName>
    <definedName name="Viga.Jard.Horm.Visto.80x100.Area.Noble" localSheetId="0">#REF!</definedName>
    <definedName name="Viga.Jard.Horm.Visto.80x100.Area.Noble">#REF!</definedName>
    <definedName name="Viga.Jardi.2Nivel.Comedor" localSheetId="0">#REF!</definedName>
    <definedName name="Viga.Jardi.2Nivel.Comedor">#REF!</definedName>
    <definedName name="Viga.Jardi.3erNivel.Comedor" localSheetId="0">#REF!</definedName>
    <definedName name="Viga.Jardi.3erNivel.Comedor">#REF!</definedName>
    <definedName name="Viga.Jardinera.1.Comedor" localSheetId="0">#REF!</definedName>
    <definedName name="Viga.Jardinera.1.Comedor">#REF!</definedName>
    <definedName name="Viga.Jardinera.80x70Lobby" localSheetId="0">#REF!</definedName>
    <definedName name="Viga.Jardinera.80x70Lobby">#REF!</definedName>
    <definedName name="Viga.lavanderia" localSheetId="0">#REF!</definedName>
    <definedName name="Viga.lavanderia">#REF!</definedName>
    <definedName name="Viga.Nivel.inferior" localSheetId="0">#REF!</definedName>
    <definedName name="Viga.Nivel.inferior">#REF!</definedName>
    <definedName name="viga.riostra.20x60" localSheetId="0">#REF!</definedName>
    <definedName name="viga.riostra.20x60">#REF!</definedName>
    <definedName name="viga.sobretecho.cuchilla" localSheetId="0">#REF!</definedName>
    <definedName name="viga.sobretecho.cuchilla">#REF!</definedName>
    <definedName name="Viga.T.Horm.Visto.Area.Noble" localSheetId="0">#REF!</definedName>
    <definedName name="Viga.T.Horm.Visto.Area.Noble">#REF!</definedName>
    <definedName name="viga.torre" localSheetId="0">#REF!</definedName>
    <definedName name="viga.torre">#REF!</definedName>
    <definedName name="Viga.V.2" localSheetId="0">#REF!</definedName>
    <definedName name="Viga.V.2">#REF!</definedName>
    <definedName name="Viga.V.A" localSheetId="0">#REF!</definedName>
    <definedName name="Viga.V.A">#REF!</definedName>
    <definedName name="Viga.V1" localSheetId="0">#REF!</definedName>
    <definedName name="Viga.V1">#REF!</definedName>
    <definedName name="Viga.V1.1erN.mod.I" localSheetId="0">#REF!</definedName>
    <definedName name="Viga.V1.1erN.mod.I">#REF!</definedName>
    <definedName name="Viga.V1.1erN.mod.II" localSheetId="0">#REF!</definedName>
    <definedName name="Viga.V1.1erN.mod.II">#REF!</definedName>
    <definedName name="Viga.V1.2doN.Mod.I" localSheetId="0">#REF!</definedName>
    <definedName name="Viga.V1.2doN.Mod.I">#REF!</definedName>
    <definedName name="Viga.V1.2doN.Mod.II" localSheetId="0">#REF!</definedName>
    <definedName name="Viga.V1.2doN.Mod.II">#REF!</definedName>
    <definedName name="Viga.V1.3erN.mod.I" localSheetId="0">#REF!</definedName>
    <definedName name="Viga.V1.3erN.mod.I">#REF!</definedName>
    <definedName name="Viga.V1.3erN.Mod.II" localSheetId="0">#REF!</definedName>
    <definedName name="Viga.V1.3erN.Mod.II">#REF!</definedName>
    <definedName name="Viga.V1.4toN.Mod.I" localSheetId="0">#REF!</definedName>
    <definedName name="Viga.V1.4toN.Mod.I">#REF!</definedName>
    <definedName name="Viga.V1.4toN.Mod.II" localSheetId="0">#REF!</definedName>
    <definedName name="Viga.V1.4toN.Mod.II">#REF!</definedName>
    <definedName name="Viga.V1.esc.2doN" localSheetId="0">#REF!</definedName>
    <definedName name="Viga.V1.esc.2doN">#REF!</definedName>
    <definedName name="Viga.V1.esc.3erN" localSheetId="0">#REF!</definedName>
    <definedName name="Viga.V1.esc.3erN">#REF!</definedName>
    <definedName name="Viga.V1.escalera" localSheetId="0">#REF!</definedName>
    <definedName name="Viga.V1.escalera">#REF!</definedName>
    <definedName name="Viga.V1e.Villas" localSheetId="0">#REF!</definedName>
    <definedName name="Viga.V1e.Villas">#REF!</definedName>
    <definedName name="Viga.V1T.Villas" localSheetId="0">#REF!</definedName>
    <definedName name="Viga.V1T.Villas">#REF!</definedName>
    <definedName name="Viga.V2.1erN.mod.I" localSheetId="0">#REF!</definedName>
    <definedName name="Viga.V2.1erN.mod.I">#REF!</definedName>
    <definedName name="Viga.V2.2doN.Mod.I" localSheetId="0">#REF!</definedName>
    <definedName name="Viga.V2.2doN.Mod.I">#REF!</definedName>
    <definedName name="Viga.V2.3erN.Mod.I" localSheetId="0">#REF!</definedName>
    <definedName name="Viga.V2.3erN.Mod.I">#REF!</definedName>
    <definedName name="Viga.V2.esc.1erN" localSheetId="0">#REF!</definedName>
    <definedName name="Viga.V2.esc.1erN">#REF!</definedName>
    <definedName name="Viga.V2.esc.2doN" localSheetId="0">#REF!</definedName>
    <definedName name="Viga.V2.esc.2doN">#REF!</definedName>
    <definedName name="Viga.V2.esc.3erN" localSheetId="0">#REF!</definedName>
    <definedName name="Viga.V2.esc.3erN">#REF!</definedName>
    <definedName name="Viga.V2T.Villas" localSheetId="0">#REF!</definedName>
    <definedName name="Viga.V2T.Villas">#REF!</definedName>
    <definedName name="Viga.V3.1erN.Mod.I" localSheetId="0">#REF!</definedName>
    <definedName name="Viga.V3.1erN.Mod.I">#REF!</definedName>
    <definedName name="Viga.V3.2doN.Mod.I" localSheetId="0">#REF!</definedName>
    <definedName name="Viga.V3.2doN.Mod.I">#REF!</definedName>
    <definedName name="Viga.V3.3erN.Mod.I" localSheetId="0">#REF!</definedName>
    <definedName name="Viga.V3.3erN.Mod.I">#REF!</definedName>
    <definedName name="Viga.V3.4toN.Mod.I" localSheetId="0">#REF!</definedName>
    <definedName name="Viga.V3.4toN.Mod.I">#REF!</definedName>
    <definedName name="Viga.V3T.Villas" localSheetId="0">#REF!</definedName>
    <definedName name="Viga.V3T.Villas">#REF!</definedName>
    <definedName name="Viga.V4.1erN.Mod.I" localSheetId="0">#REF!</definedName>
    <definedName name="Viga.V4.1erN.Mod.I">#REF!</definedName>
    <definedName name="Viga.V4.2doN.Mod.I" localSheetId="0">#REF!</definedName>
    <definedName name="Viga.V4.2doN.Mod.I">#REF!</definedName>
    <definedName name="Viga.V4.3erN.Mod.I" localSheetId="0">#REF!</definedName>
    <definedName name="Viga.V4.3erN.Mod.I">#REF!</definedName>
    <definedName name="Viga.V4.4toN.Mod.I" localSheetId="0">#REF!</definedName>
    <definedName name="Viga.V4.4toN.Mod.I">#REF!</definedName>
    <definedName name="Viga.V4E.Villas" localSheetId="0">#REF!</definedName>
    <definedName name="Viga.V4E.Villas">#REF!</definedName>
    <definedName name="Viga.V4T.Villas" localSheetId="0">#REF!</definedName>
    <definedName name="Viga.V4T.Villas">#REF!</definedName>
    <definedName name="Viga.V5.1erN.mod.I" localSheetId="0">#REF!</definedName>
    <definedName name="Viga.V5.1erN.mod.I">#REF!</definedName>
    <definedName name="Viga.V5.2doN.Mod.I" localSheetId="0">#REF!</definedName>
    <definedName name="Viga.V5.2doN.Mod.I">#REF!</definedName>
    <definedName name="Viga.V5.3erN.Mod.I" localSheetId="0">#REF!</definedName>
    <definedName name="Viga.V5.3erN.Mod.I">#REF!</definedName>
    <definedName name="Viga.V5.4toN.Mod.I" localSheetId="0">#REF!</definedName>
    <definedName name="Viga.V5.4toN.Mod.I">#REF!</definedName>
    <definedName name="Viga.V5E.Villas" localSheetId="0">#REF!</definedName>
    <definedName name="Viga.V5E.Villas">#REF!</definedName>
    <definedName name="Viga.V6.1erN.Mod.I" localSheetId="0">#REF!</definedName>
    <definedName name="Viga.V6.1erN.Mod.I">#REF!</definedName>
    <definedName name="Viga.V6.2doN.Mod.I" localSheetId="0">#REF!</definedName>
    <definedName name="Viga.V6.2doN.Mod.I">#REF!</definedName>
    <definedName name="Viga.V6.3erN.mod.I" localSheetId="0">#REF!</definedName>
    <definedName name="Viga.V6.3erN.mod.I">#REF!</definedName>
    <definedName name="Viga.V6.4toN.Mod.I" localSheetId="0">#REF!</definedName>
    <definedName name="Viga.V6.4toN.Mod.I">#REF!</definedName>
    <definedName name="Viga.V7.1erN.Mod.I" localSheetId="0">#REF!</definedName>
    <definedName name="Viga.V7.1erN.Mod.I">#REF!</definedName>
    <definedName name="Viga.V7.2doN.Mod.I" localSheetId="0">#REF!</definedName>
    <definedName name="Viga.V7.2doN.Mod.I">#REF!</definedName>
    <definedName name="Viga.V7.3erN.Mod.I" localSheetId="0">#REF!</definedName>
    <definedName name="Viga.V7.3erN.Mod.I">#REF!</definedName>
    <definedName name="Viga.V7.4toN.Mod.I" localSheetId="0">#REF!</definedName>
    <definedName name="Viga.V7.4toN.Mod.I">#REF!</definedName>
    <definedName name="Viga.VA.1erN.Mod.II" localSheetId="0">#REF!</definedName>
    <definedName name="Viga.VA.1erN.Mod.II">#REF!</definedName>
    <definedName name="Viga.Vac" localSheetId="0">#REF!</definedName>
    <definedName name="Viga.Vac">#REF!</definedName>
    <definedName name="Viga.Vac2" localSheetId="0">#REF!</definedName>
    <definedName name="Viga.Vac2">#REF!</definedName>
    <definedName name="Viga.Vam" localSheetId="0">#REF!</definedName>
    <definedName name="Viga.Vam">#REF!</definedName>
    <definedName name="Viga.Vesc.2doN.Mod.II" localSheetId="0">#REF!</definedName>
    <definedName name="Viga.Vesc.2doN.Mod.II">#REF!</definedName>
    <definedName name="Viga.Vesc.3erN.Mod.II" localSheetId="0">#REF!</definedName>
    <definedName name="Viga.Vesc.3erN.Mod.II">#REF!</definedName>
    <definedName name="Viga.Vesc.4toN.Mod.II" localSheetId="0">#REF!</definedName>
    <definedName name="Viga.Vesc.4toN.Mod.II">#REF!</definedName>
    <definedName name="Viga.VT1" localSheetId="0">#REF!</definedName>
    <definedName name="Viga.VT1">#REF!</definedName>
    <definedName name="VIGA_15x20" localSheetId="0">#REF!</definedName>
    <definedName name="VIGA_15x20">#REF!</definedName>
    <definedName name="VIGA_AMARRE_0.15X0.20">#REF!</definedName>
    <definedName name="viga2030mano" localSheetId="0">#REF!</definedName>
    <definedName name="viga2030mano">#REF!</definedName>
    <definedName name="VIGA20X54" localSheetId="0">#REF!</definedName>
    <definedName name="VIGA20X54">#REF!</definedName>
    <definedName name="viga25x40.palapa" localSheetId="0">#REF!</definedName>
    <definedName name="viga25x40.palapa">#REF!</definedName>
    <definedName name="viga41" localSheetId="0">#REF!</definedName>
    <definedName name="viga41">#REF!</definedName>
    <definedName name="viga42" localSheetId="0">#REF!</definedName>
    <definedName name="viga42">#REF!</definedName>
    <definedName name="viga43" localSheetId="0">#REF!</definedName>
    <definedName name="viga43">#REF!</definedName>
    <definedName name="viga51" localSheetId="0">#REF!</definedName>
    <definedName name="viga51">#REF!</definedName>
    <definedName name="viga52" localSheetId="0">#REF!</definedName>
    <definedName name="viga52">#REF!</definedName>
    <definedName name="viga53" localSheetId="0">#REF!</definedName>
    <definedName name="viga53">#REF!</definedName>
    <definedName name="viga64" localSheetId="0">#REF!</definedName>
    <definedName name="viga64">#REF!</definedName>
    <definedName name="viga74" localSheetId="0">#REF!</definedName>
    <definedName name="viga74">#REF!</definedName>
    <definedName name="viga84" localSheetId="0">#REF!</definedName>
    <definedName name="viga84">#REF!</definedName>
    <definedName name="vigaa1">#REF!</definedName>
    <definedName name="VIGAAMARRE15X20" localSheetId="0">#REF!</definedName>
    <definedName name="VIGAAMARRE15X20">#REF!</definedName>
    <definedName name="VIGAAMARRE20X20" localSheetId="0">#REF!</definedName>
    <definedName name="VIGAAMARRE20X20">#REF!</definedName>
    <definedName name="vigamarre1" localSheetId="0">#REF!</definedName>
    <definedName name="vigamarre1">#REF!</definedName>
    <definedName name="vigamarre2" localSheetId="0">#REF!</definedName>
    <definedName name="vigamarre2">#REF!</definedName>
    <definedName name="vigamarre3" localSheetId="0">#REF!</definedName>
    <definedName name="vigamarre3">#REF!</definedName>
    <definedName name="vigamarre4" localSheetId="0">#REF!</definedName>
    <definedName name="vigamarre4">#REF!</definedName>
    <definedName name="vigamarrebnp" localSheetId="0">#REF!</definedName>
    <definedName name="vigamarrebnp">#REF!</definedName>
    <definedName name="vigaplana" localSheetId="0">#REF!</definedName>
    <definedName name="vigaplana">#REF!</definedName>
    <definedName name="VIGARD">#REF!</definedName>
    <definedName name="VIGARDESCZ2">#REF!</definedName>
    <definedName name="VIGARI">#REF!</definedName>
    <definedName name="Vigas">#REF!</definedName>
    <definedName name="VIGASHP" localSheetId="0">#REF!</definedName>
    <definedName name="VIGASHP">#REF!</definedName>
    <definedName name="VIGASHP_2">"$#REF!.$B$109"</definedName>
    <definedName name="VIGASHP_3">"$#REF!.$B$109"</definedName>
    <definedName name="VIGASHP_8" localSheetId="0">#REF!</definedName>
    <definedName name="VIGASHP_8">#REF!</definedName>
    <definedName name="VigaV1.3.4.6.Presidenciales" localSheetId="0">#REF!</definedName>
    <definedName name="VigaV1.3.4.6.Presidenciales">#REF!</definedName>
    <definedName name="VigaV2.4toN.Mod.I" localSheetId="0">#REF!</definedName>
    <definedName name="VigaV2.4toN.Mod.I">#REF!</definedName>
    <definedName name="VigaV2.5.7.Presidenciales" localSheetId="0">#REF!</definedName>
    <definedName name="VigaV2.5.7.Presidenciales">#REF!</definedName>
    <definedName name="VigaV2E.Villas" localSheetId="0">#REF!</definedName>
    <definedName name="VigaV2E.Villas">#REF!</definedName>
    <definedName name="VigaV2T" localSheetId="0">#REF!</definedName>
    <definedName name="VigaV2T">#REF!</definedName>
    <definedName name="VigaV3E.Villas" localSheetId="0">#REF!</definedName>
    <definedName name="VigaV3E.Villas">#REF!</definedName>
    <definedName name="VigaVT2" localSheetId="0">#REF!</definedName>
    <definedName name="VigaVT2">#REF!</definedName>
    <definedName name="VigaVT3" localSheetId="0">#REF!</definedName>
    <definedName name="VigaVT3">#REF!</definedName>
    <definedName name="VigaVT4" localSheetId="0">#REF!</definedName>
    <definedName name="VigaVT4">#REF!</definedName>
    <definedName name="VigaVT5" localSheetId="0">#REF!</definedName>
    <definedName name="VigaVT5">#REF!</definedName>
    <definedName name="VIGENTR" localSheetId="0">#REF!</definedName>
    <definedName name="VIGENTR">#REF!</definedName>
    <definedName name="VIGENTREP" localSheetId="0">#REF!</definedName>
    <definedName name="VIGENTREP">#REF!</definedName>
    <definedName name="VIGRACC">#REF!</definedName>
    <definedName name="VIGUETA" localSheetId="0">#REF!</definedName>
    <definedName name="VIGUETA">#REF!</definedName>
    <definedName name="VIGV1Z">#REF!</definedName>
    <definedName name="VIGV2X">#REF!</definedName>
    <definedName name="Villa.1.Zapata.Muros" localSheetId="0">#REF!</definedName>
    <definedName name="Villa.1.Zapata.Muros">#REF!</definedName>
    <definedName name="VILLA.BPB.PLASTBAU.RD" localSheetId="0">#REF!</definedName>
    <definedName name="VILLA.BPB.PLASTBAU.RD">#REF!</definedName>
    <definedName name="VILLA.BPB.PLASTBAU.US" localSheetId="0">#REF!</definedName>
    <definedName name="VILLA.BPB.PLASTBAU.US">#REF!</definedName>
    <definedName name="Villa1.Zap.Columna" localSheetId="0">#REF!</definedName>
    <definedName name="Villa1.Zap.Columna">#REF!</definedName>
    <definedName name="VIOLINADO" localSheetId="0">#REF!</definedName>
    <definedName name="VIOLINADO">#REF!</definedName>
    <definedName name="VIOLINADO_10" localSheetId="0">#REF!</definedName>
    <definedName name="VIOLINADO_10">#REF!</definedName>
    <definedName name="VIOLINADO_11" localSheetId="0">#REF!</definedName>
    <definedName name="VIOLINADO_11">#REF!</definedName>
    <definedName name="VIOLINADO_6" localSheetId="0">#REF!</definedName>
    <definedName name="VIOLINADO_6">#REF!</definedName>
    <definedName name="VIOLINADO_7" localSheetId="0">#REF!</definedName>
    <definedName name="VIOLINADO_7">#REF!</definedName>
    <definedName name="VIOLINADO_8" localSheetId="0">#REF!</definedName>
    <definedName name="VIOLINADO_8">#REF!</definedName>
    <definedName name="VIOLINADO_9" localSheetId="0">#REF!</definedName>
    <definedName name="VIOLINADO_9">#REF!</definedName>
    <definedName name="VIOLINAR1CARA" localSheetId="0">#REF!</definedName>
    <definedName name="VIOLINAR1CARA">#REF!</definedName>
    <definedName name="vipo1" localSheetId="0">#REF!</definedName>
    <definedName name="vipo1">#REF!</definedName>
    <definedName name="vipo2" localSheetId="0">#REF!</definedName>
    <definedName name="vipo2">#REF!</definedName>
    <definedName name="vipo3" localSheetId="0">#REF!</definedName>
    <definedName name="vipo3">#REF!</definedName>
    <definedName name="vipoba1" localSheetId="0">#REF!</definedName>
    <definedName name="vipoba1">#REF!</definedName>
    <definedName name="vipoba2" localSheetId="0">#REF!</definedName>
    <definedName name="vipoba2">#REF!</definedName>
    <definedName name="vipoba3" localSheetId="0">#REF!</definedName>
    <definedName name="vipoba3">#REF!</definedName>
    <definedName name="vipoca3" localSheetId="0">#REF!</definedName>
    <definedName name="vipoca3">#REF!</definedName>
    <definedName name="VISTO1" localSheetId="0">#REF!</definedName>
    <definedName name="VISTO1">#REF!</definedName>
    <definedName name="VISTOC" localSheetId="0">#REF!</definedName>
    <definedName name="VISTOC">#REF!</definedName>
    <definedName name="VISTOV" localSheetId="0">#REF!</definedName>
    <definedName name="VISTOV">#REF!</definedName>
    <definedName name="vladimir">#REF!</definedName>
    <definedName name="VLP" localSheetId="0">#REF!</definedName>
    <definedName name="VLP">#REF!</definedName>
    <definedName name="VOALIGERA" localSheetId="0">#REF!</definedName>
    <definedName name="VOALIGERA">#REF!</definedName>
    <definedName name="voco2.0" localSheetId="0">#REF!</definedName>
    <definedName name="voco2.0">#REF!</definedName>
    <definedName name="voco2.1" localSheetId="0">#REF!</definedName>
    <definedName name="voco2.1">#REF!</definedName>
    <definedName name="voco2.2" localSheetId="0">#REF!</definedName>
    <definedName name="voco2.2">#REF!</definedName>
    <definedName name="voco2.3" localSheetId="0">#REF!</definedName>
    <definedName name="voco2.3">#REF!</definedName>
    <definedName name="voco2.4" localSheetId="0">#REF!</definedName>
    <definedName name="voco2.4">#REF!</definedName>
    <definedName name="voco2.5" localSheetId="0">#REF!</definedName>
    <definedName name="voco2.5">#REF!</definedName>
    <definedName name="voco2.6" localSheetId="0">#REF!</definedName>
    <definedName name="voco2.6">#REF!</definedName>
    <definedName name="voco2.7" localSheetId="0">#REF!</definedName>
    <definedName name="voco2.7">#REF!</definedName>
    <definedName name="voco2.8" localSheetId="0">#REF!</definedName>
    <definedName name="voco2.8">#REF!</definedName>
    <definedName name="voco2.9" localSheetId="0">#REF!</definedName>
    <definedName name="voco2.9">#REF!</definedName>
    <definedName name="voco3.0" localSheetId="0">#REF!</definedName>
    <definedName name="voco3.0">#REF!</definedName>
    <definedName name="voco3.1" localSheetId="0">#REF!</definedName>
    <definedName name="voco3.1">#REF!</definedName>
    <definedName name="voco3.2" localSheetId="0">#REF!</definedName>
    <definedName name="voco3.2">#REF!</definedName>
    <definedName name="voco3.3" localSheetId="0">#REF!</definedName>
    <definedName name="voco3.3">#REF!</definedName>
    <definedName name="voco3.4" localSheetId="0">#REF!</definedName>
    <definedName name="voco3.4">#REF!</definedName>
    <definedName name="voco3.5" localSheetId="0">#REF!</definedName>
    <definedName name="voco3.5">#REF!</definedName>
    <definedName name="voco3.6" localSheetId="0">#REF!</definedName>
    <definedName name="voco3.6">#REF!</definedName>
    <definedName name="voco3.7" localSheetId="0">#REF!</definedName>
    <definedName name="voco3.7">#REF!</definedName>
    <definedName name="voco3.8" localSheetId="0">#REF!</definedName>
    <definedName name="voco3.8">#REF!</definedName>
    <definedName name="voco3.9" localSheetId="0">#REF!</definedName>
    <definedName name="voco3.9">#REF!</definedName>
    <definedName name="VOCOL1" localSheetId="0">#REF!</definedName>
    <definedName name="VOCOL1">#REF!</definedName>
    <definedName name="voescalon1" localSheetId="0">#REF!</definedName>
    <definedName name="voescalon1">#REF!</definedName>
    <definedName name="voescalon2" localSheetId="0">#REF!</definedName>
    <definedName name="voescalon2">#REF!</definedName>
    <definedName name="voescalon3" localSheetId="0">#REF!</definedName>
    <definedName name="voescalon3">#REF!</definedName>
    <definedName name="VOEXBLO1" localSheetId="0">#REF!</definedName>
    <definedName name="VOEXBLO1">#REF!</definedName>
    <definedName name="VOEXCASC" localSheetId="0">#REF!</definedName>
    <definedName name="VOEXCASC">#REF!</definedName>
    <definedName name="VOEXCBA" localSheetId="0">#REF!</definedName>
    <definedName name="VOEXCBA">#REF!</definedName>
    <definedName name="VOEXCBLO8" localSheetId="0">#REF!</definedName>
    <definedName name="VOEXCBLO8">#REF!</definedName>
    <definedName name="VOEXCCOL" localSheetId="0">#REF!</definedName>
    <definedName name="VOEXCCOL">#REF!</definedName>
    <definedName name="VOEXCMUHA" localSheetId="0">#REF!</definedName>
    <definedName name="VOEXCMUHA">#REF!</definedName>
    <definedName name="VOEXCO" localSheetId="0">#REF!</definedName>
    <definedName name="VOEXCO">#REF!</definedName>
    <definedName name="VOEXESC" localSheetId="0">#REF!</definedName>
    <definedName name="VOEXESC">#REF!</definedName>
    <definedName name="VOHAESC" localSheetId="0">#REF!</definedName>
    <definedName name="VOHAESC">#REF!</definedName>
    <definedName name="VOHOTOVI" localSheetId="0">#REF!</definedName>
    <definedName name="VOHOTOVI">#REF!</definedName>
    <definedName name="VOL" localSheetId="0">#REF!</definedName>
    <definedName name="VOL">#REF!</definedName>
    <definedName name="vol1.3" localSheetId="0">#REF!</definedName>
    <definedName name="vol1.3">#REF!</definedName>
    <definedName name="VOLABACO" localSheetId="0">#REF!</definedName>
    <definedName name="VOLABACO">#REF!</definedName>
    <definedName name="volc2" localSheetId="0">#REF!</definedName>
    <definedName name="volc2">#REF!</definedName>
    <definedName name="volcolbnp" localSheetId="0">#REF!</definedName>
    <definedName name="volcolbnp">#REF!</definedName>
    <definedName name="volcolumna1" localSheetId="0">#REF!</definedName>
    <definedName name="volcolumna1">#REF!</definedName>
    <definedName name="volcolumna12" localSheetId="0">#REF!</definedName>
    <definedName name="volcolumna12">#REF!</definedName>
    <definedName name="volcolumna13" localSheetId="0">#REF!</definedName>
    <definedName name="volcolumna13">#REF!</definedName>
    <definedName name="volcolumna14" localSheetId="0">#REF!</definedName>
    <definedName name="volcolumna14">#REF!</definedName>
    <definedName name="voldintel1" localSheetId="0">#REF!</definedName>
    <definedName name="voldintel1">#REF!</definedName>
    <definedName name="voldintel2" localSheetId="0">#REF!</definedName>
    <definedName name="voldintel2">#REF!</definedName>
    <definedName name="voldintel3" localSheetId="0">#REF!</definedName>
    <definedName name="voldintel3">#REF!</definedName>
    <definedName name="voldintel4" localSheetId="0">#REF!</definedName>
    <definedName name="voldintel4">#REF!</definedName>
    <definedName name="volexc10" localSheetId="0">#REF!</definedName>
    <definedName name="volexc10">#REF!</definedName>
    <definedName name="volexc11" localSheetId="0">#REF!</definedName>
    <definedName name="volexc11">#REF!</definedName>
    <definedName name="volexcha" localSheetId="0">#REF!</definedName>
    <definedName name="volexcha">#REF!</definedName>
    <definedName name="volHA" localSheetId="0">#REF!</definedName>
    <definedName name="volHA">#REF!</definedName>
    <definedName name="volhaba" localSheetId="0">#REF!</definedName>
    <definedName name="volhaba">#REF!</definedName>
    <definedName name="volhablo8" localSheetId="0">#REF!</definedName>
    <definedName name="volhablo8">#REF!</definedName>
    <definedName name="vollosa1" localSheetId="0">#REF!</definedName>
    <definedName name="vollosa1">#REF!</definedName>
    <definedName name="vollosa2" localSheetId="0">#REF!</definedName>
    <definedName name="vollosa2">#REF!</definedName>
    <definedName name="vollosa3" localSheetId="0">#REF!</definedName>
    <definedName name="vollosa3">#REF!</definedName>
    <definedName name="VOLM" localSheetId="0">#REF!</definedName>
    <definedName name="VOLM">#REF!</definedName>
    <definedName name="VOLOZMAC" localSheetId="0">#REF!</definedName>
    <definedName name="VOLOZMAC">#REF!</definedName>
    <definedName name="volrell" localSheetId="0">#REF!</definedName>
    <definedName name="volrell">#REF!</definedName>
    <definedName name="voltecho" localSheetId="0">#REF!</definedName>
    <definedName name="voltecho">#REF!</definedName>
    <definedName name="volteobote" localSheetId="0">#REF!</definedName>
    <definedName name="volteobote">#REF!</definedName>
    <definedName name="volteobotela" localSheetId="0">#REF!</definedName>
    <definedName name="volteobotela">#REF!</definedName>
    <definedName name="volteobotelargo" localSheetId="0">#REF!</definedName>
    <definedName name="volteobotelargo">#REF!</definedName>
    <definedName name="VOLVIGA" localSheetId="0">#REF!</definedName>
    <definedName name="VOLVIGA">#REF!</definedName>
    <definedName name="volviga41" localSheetId="0">#REF!</definedName>
    <definedName name="volviga41">#REF!</definedName>
    <definedName name="volviga42" localSheetId="0">#REF!</definedName>
    <definedName name="volviga42">#REF!</definedName>
    <definedName name="volviga43" localSheetId="0">#REF!</definedName>
    <definedName name="volviga43">#REF!</definedName>
    <definedName name="volviga51" localSheetId="0">#REF!</definedName>
    <definedName name="volviga51">#REF!</definedName>
    <definedName name="volviga52" localSheetId="0">#REF!</definedName>
    <definedName name="volviga52">#REF!</definedName>
    <definedName name="volviga53" localSheetId="0">#REF!</definedName>
    <definedName name="volviga53">#REF!</definedName>
    <definedName name="volviga64" localSheetId="0">#REF!</definedName>
    <definedName name="volviga64">#REF!</definedName>
    <definedName name="volviga74" localSheetId="0">#REF!</definedName>
    <definedName name="volviga74">#REF!</definedName>
    <definedName name="volviga84" localSheetId="0">#REF!</definedName>
    <definedName name="volviga84">#REF!</definedName>
    <definedName name="volvigamarre1" localSheetId="0">#REF!</definedName>
    <definedName name="volvigamarre1">#REF!</definedName>
    <definedName name="volvigamarre2" localSheetId="0">#REF!</definedName>
    <definedName name="volvigamarre2">#REF!</definedName>
    <definedName name="volvigamarre3" localSheetId="0">#REF!</definedName>
    <definedName name="volvigamarre3">#REF!</definedName>
    <definedName name="volvigamarre4" localSheetId="0">#REF!</definedName>
    <definedName name="volvigamarre4">#REF!</definedName>
    <definedName name="volvigamarrebnp" localSheetId="0">#REF!</definedName>
    <definedName name="volvigamarrebnp">#REF!</definedName>
    <definedName name="volzaasc" localSheetId="0">#REF!</definedName>
    <definedName name="volzaasc">#REF!</definedName>
    <definedName name="volzaesc" localSheetId="0">#REF!</definedName>
    <definedName name="volzaesc">#REF!</definedName>
    <definedName name="volzapatacolumna1" localSheetId="0">#REF!</definedName>
    <definedName name="volzapatacolumna1">#REF!</definedName>
    <definedName name="volzapatamuro" localSheetId="0">#REF!</definedName>
    <definedName name="volzapatamuro">#REF!</definedName>
    <definedName name="VOM" localSheetId="0">#REF!</definedName>
    <definedName name="VOM">#REF!</definedName>
    <definedName name="VOPORT" localSheetId="0">#REF!</definedName>
    <definedName name="VOPORT">#REF!</definedName>
    <definedName name="VORET." localSheetId="0">#REF!</definedName>
    <definedName name="VORET.">#REF!</definedName>
    <definedName name="VOTOFO" localSheetId="0">#REF!</definedName>
    <definedName name="VOTOFO">#REF!</definedName>
    <definedName name="VOZA5" localSheetId="0">#REF!</definedName>
    <definedName name="VOZA5">#REF!</definedName>
    <definedName name="VOZA6" localSheetId="0">#REF!</definedName>
    <definedName name="VOZA6">#REF!</definedName>
    <definedName name="VOZA7" localSheetId="0">#REF!</definedName>
    <definedName name="VOZA7">#REF!</definedName>
    <definedName name="VOZA8" localSheetId="0">#REF!</definedName>
    <definedName name="VOZA8">#REF!</definedName>
    <definedName name="VOZA9" localSheetId="0">#REF!</definedName>
    <definedName name="VOZA9">#REF!</definedName>
    <definedName name="vozaasce" localSheetId="0">#REF!</definedName>
    <definedName name="vozaasce">#REF!</definedName>
    <definedName name="vozac1" localSheetId="0">#REF!</definedName>
    <definedName name="vozac1">#REF!</definedName>
    <definedName name="vozac2" localSheetId="0">#REF!</definedName>
    <definedName name="vozac2">#REF!</definedName>
    <definedName name="vozac3" localSheetId="0">#REF!</definedName>
    <definedName name="vozac3">#REF!</definedName>
    <definedName name="vozac4" localSheetId="0">#REF!</definedName>
    <definedName name="vozac4">#REF!</definedName>
    <definedName name="vozamu" localSheetId="0">#REF!</definedName>
    <definedName name="vozamu">#REF!</definedName>
    <definedName name="VOZARED" localSheetId="0">#REF!</definedName>
    <definedName name="VOZARED">#REF!</definedName>
    <definedName name="VP" localSheetId="0">#REF!</definedName>
    <definedName name="VP">#REF!</definedName>
    <definedName name="VSALALUMBCOMAN" localSheetId="0">#REF!</definedName>
    <definedName name="VSALALUMBCOMAN">#REF!</definedName>
    <definedName name="VSALALUMBCOPAL" localSheetId="0">#REF!</definedName>
    <definedName name="VSALALUMBCOPAL">#REF!</definedName>
    <definedName name="VSALALUMBROMAN" localSheetId="0">#REF!</definedName>
    <definedName name="VSALALUMBROMAN">#REF!</definedName>
    <definedName name="VSALALUMBROVBROMAN" localSheetId="0">#REF!</definedName>
    <definedName name="VSALALUMBROVBROMAN">#REF!</definedName>
    <definedName name="VSALALUMNATVBROPAL" localSheetId="0">#REF!</definedName>
    <definedName name="VSALALUMNATVBROPAL">#REF!</definedName>
    <definedName name="VSALALUMNATVCMAN" localSheetId="0">#REF!</definedName>
    <definedName name="VSALALUMNATVCMAN">#REF!</definedName>
    <definedName name="VSALALUMNATVCPAL" localSheetId="0">#REF!</definedName>
    <definedName name="VSALALUMNATVCPAL">#REF!</definedName>
    <definedName name="Vuelo.Inclinado.4toN.Mod.II" localSheetId="0">#REF!</definedName>
    <definedName name="Vuelo.Inclinado.4toN.Mod.II">#REF!</definedName>
    <definedName name="VUELO10" localSheetId="0">#REF!</definedName>
    <definedName name="VUELO10">#REF!</definedName>
    <definedName name="VUELO10_6" localSheetId="0">#REF!</definedName>
    <definedName name="VUELO10_6">#REF!</definedName>
    <definedName name="vv">#REF!</definedName>
    <definedName name="VVASNP">#REF!</definedName>
    <definedName name="VVC" localSheetId="0">#REF!</definedName>
    <definedName name="VVC">#REF!</definedName>
    <definedName name="vvv">#REF!</definedName>
    <definedName name="VXCSD" localSheetId="0">#REF!</definedName>
    <definedName name="VXCSD">#REF!</definedName>
    <definedName name="vzescalera" localSheetId="0">#REF!</definedName>
    <definedName name="vzescalera">#REF!</definedName>
    <definedName name="vzxcvsdfsf" hidden="1">#REF!</definedName>
    <definedName name="w" localSheetId="0" hidden="1">#REF!</definedName>
    <definedName name="w" hidden="1">#REF!</definedName>
    <definedName name="W10X12" localSheetId="0">#REF!</definedName>
    <definedName name="W10X12">#REF!</definedName>
    <definedName name="W14X22" localSheetId="0">#REF!</definedName>
    <definedName name="W14X22">#REF!</definedName>
    <definedName name="W16X26" localSheetId="0">#REF!</definedName>
    <definedName name="W16X26">#REF!</definedName>
    <definedName name="W18X40" localSheetId="0">#REF!</definedName>
    <definedName name="W18X40">#REF!</definedName>
    <definedName name="W27X84" localSheetId="0">#REF!</definedName>
    <definedName name="W27X84">#REF!</definedName>
    <definedName name="w6x9" localSheetId="0">#REF!</definedName>
    <definedName name="w6x9">#REF!</definedName>
    <definedName name="wallflex" localSheetId="0">#REF!</definedName>
    <definedName name="wallflex">#REF!</definedName>
    <definedName name="WARE" localSheetId="0" hidden="1">#REF!</definedName>
    <definedName name="WARE" hidden="1">#REF!</definedName>
    <definedName name="ware." localSheetId="0" hidden="1">#REF!</definedName>
    <definedName name="ware." hidden="1">#REF!</definedName>
    <definedName name="ware.1" localSheetId="0" hidden="1">#REF!</definedName>
    <definedName name="ware.1" hidden="1">#REF!</definedName>
    <definedName name="WAREHOUSE" localSheetId="0" hidden="1">#REF!</definedName>
    <definedName name="WAREHOUSE" hidden="1">#REF!</definedName>
    <definedName name="was" localSheetId="0">#REF!</definedName>
    <definedName name="was" hidden="1">#REF!</definedName>
    <definedName name="wconc" localSheetId="0">#REF!</definedName>
    <definedName name="wconc">#REF!</definedName>
    <definedName name="wert0" localSheetId="0" hidden="1">#REF!</definedName>
    <definedName name="wert0" hidden="1">#REF!</definedName>
    <definedName name="wilson" hidden="1">#REF!</definedName>
    <definedName name="Wimaldy" localSheetId="0" hidden="1">#REF!</definedName>
    <definedName name="Wimaldy" hidden="1">#REF!</definedName>
    <definedName name="wimaldy." localSheetId="0">#REF!</definedName>
    <definedName name="wimaldy.">#REF!</definedName>
    <definedName name="wimaldy.." localSheetId="0">#REF!</definedName>
    <definedName name="wimaldy..">#REF!</definedName>
    <definedName name="Wimaldy..." localSheetId="0">#REF!</definedName>
    <definedName name="Wimaldy...">#REF!</definedName>
    <definedName name="Winche" localSheetId="0">#REF!</definedName>
    <definedName name="Winche">#REF!</definedName>
    <definedName name="Winche_10" localSheetId="0">#REF!</definedName>
    <definedName name="Winche_10">#REF!</definedName>
    <definedName name="Winche_11" localSheetId="0">#REF!</definedName>
    <definedName name="Winche_11">#REF!</definedName>
    <definedName name="Winche_6" localSheetId="0">#REF!</definedName>
    <definedName name="Winche_6">#REF!</definedName>
    <definedName name="Winche_7" localSheetId="0">#REF!</definedName>
    <definedName name="Winche_7">#REF!</definedName>
    <definedName name="Winche_8" localSheetId="0">#REF!</definedName>
    <definedName name="Winche_8">#REF!</definedName>
    <definedName name="Winche_9" localSheetId="0">#REF!</definedName>
    <definedName name="Winche_9">#REF!</definedName>
    <definedName name="wrn.costos." localSheetId="0" hidden="1">{#N/A,#N/A,FALSE,"CDSANFER"}</definedName>
    <definedName name="wrn.costos." hidden="1">{#N/A,#N/A,FALSE,"CDSANFER"}</definedName>
    <definedName name="wrn.Orçamento." localSheetId="0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Orçamento._1" localSheetId="0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2" localSheetId="0" hidden="1">{#N/A,#N/A,FALSE,"Planilha";#N/A,#N/A,FALSE,"Resumo";#N/A,#N/A,FALSE,"Fisico";#N/A,#N/A,FALSE,"Financeiro";#N/A,#N/A,FALSE,"Financeiro"}</definedName>
    <definedName name="wrn.Orçamento._2" hidden="1">{#N/A,#N/A,FALSE,"Planilha";#N/A,#N/A,FALSE,"Resumo";#N/A,#N/A,FALSE,"Fisico";#N/A,#N/A,FALSE,"Financeiro";#N/A,#N/A,FALSE,"Financeiro"}</definedName>
    <definedName name="WWW">#REF!</definedName>
    <definedName name="x" localSheetId="0">#REF!</definedName>
    <definedName name="x">#REF!</definedName>
    <definedName name="x_AG53" localSheetId="0">#REF!</definedName>
    <definedName name="x_AG53">#REF!</definedName>
    <definedName name="xc" localSheetId="0">#REF!</definedName>
    <definedName name="xc">#REF!</definedName>
    <definedName name="xoiot" hidden="1">#REF!</definedName>
    <definedName name="xxxx">#REF!</definedName>
    <definedName name="ya">#REF!</definedName>
    <definedName name="yee_pvc_3" localSheetId="0">#REF!</definedName>
    <definedName name="yee_pvc_3">#REF!</definedName>
    <definedName name="yee_pvc_4" localSheetId="0">#REF!</definedName>
    <definedName name="yee_pvc_4">#REF!</definedName>
    <definedName name="YEE_PVC_DREN_2" localSheetId="0">#REF!</definedName>
    <definedName name="YEE_PVC_DREN_2">#REF!</definedName>
    <definedName name="YEE_PVC_DREN_2_10" localSheetId="0">#REF!</definedName>
    <definedName name="YEE_PVC_DREN_2_10">#REF!</definedName>
    <definedName name="YEE_PVC_DREN_2_11" localSheetId="0">#REF!</definedName>
    <definedName name="YEE_PVC_DREN_2_11">#REF!</definedName>
    <definedName name="YEE_PVC_DREN_2_6" localSheetId="0">#REF!</definedName>
    <definedName name="YEE_PVC_DREN_2_6">#REF!</definedName>
    <definedName name="YEE_PVC_DREN_2_7" localSheetId="0">#REF!</definedName>
    <definedName name="YEE_PVC_DREN_2_7">#REF!</definedName>
    <definedName name="YEE_PVC_DREN_2_8" localSheetId="0">#REF!</definedName>
    <definedName name="YEE_PVC_DREN_2_8">#REF!</definedName>
    <definedName name="YEE_PVC_DREN_2_9" localSheetId="0">#REF!</definedName>
    <definedName name="YEE_PVC_DREN_2_9">#REF!</definedName>
    <definedName name="YEE_PVC_DREN_3" localSheetId="0">#REF!</definedName>
    <definedName name="YEE_PVC_DREN_3">#REF!</definedName>
    <definedName name="YEE_PVC_DREN_3_10" localSheetId="0">#REF!</definedName>
    <definedName name="YEE_PVC_DREN_3_10">#REF!</definedName>
    <definedName name="YEE_PVC_DREN_3_11" localSheetId="0">#REF!</definedName>
    <definedName name="YEE_PVC_DREN_3_11">#REF!</definedName>
    <definedName name="YEE_PVC_DREN_3_6" localSheetId="0">#REF!</definedName>
    <definedName name="YEE_PVC_DREN_3_6">#REF!</definedName>
    <definedName name="YEE_PVC_DREN_3_7" localSheetId="0">#REF!</definedName>
    <definedName name="YEE_PVC_DREN_3_7">#REF!</definedName>
    <definedName name="YEE_PVC_DREN_3_8" localSheetId="0">#REF!</definedName>
    <definedName name="YEE_PVC_DREN_3_8">#REF!</definedName>
    <definedName name="YEE_PVC_DREN_3_9" localSheetId="0">#REF!</definedName>
    <definedName name="YEE_PVC_DREN_3_9">#REF!</definedName>
    <definedName name="YEE_PVC_DREN_4" localSheetId="0">#REF!</definedName>
    <definedName name="YEE_PVC_DREN_4">#REF!</definedName>
    <definedName name="YEE_PVC_DREN_4_10" localSheetId="0">#REF!</definedName>
    <definedName name="YEE_PVC_DREN_4_10">#REF!</definedName>
    <definedName name="YEE_PVC_DREN_4_11" localSheetId="0">#REF!</definedName>
    <definedName name="YEE_PVC_DREN_4_11">#REF!</definedName>
    <definedName name="YEE_PVC_DREN_4_6" localSheetId="0">#REF!</definedName>
    <definedName name="YEE_PVC_DREN_4_6">#REF!</definedName>
    <definedName name="YEE_PVC_DREN_4_7" localSheetId="0">#REF!</definedName>
    <definedName name="YEE_PVC_DREN_4_7">#REF!</definedName>
    <definedName name="YEE_PVC_DREN_4_8" localSheetId="0">#REF!</definedName>
    <definedName name="YEE_PVC_DREN_4_8">#REF!</definedName>
    <definedName name="YEE_PVC_DREN_4_9" localSheetId="0">#REF!</definedName>
    <definedName name="YEE_PVC_DREN_4_9">#REF!</definedName>
    <definedName name="YEE_PVC_DREN_4x2" localSheetId="0">#REF!</definedName>
    <definedName name="YEE_PVC_DREN_4x2">#REF!</definedName>
    <definedName name="YEE_PVC_DREN_4x2_10" localSheetId="0">#REF!</definedName>
    <definedName name="YEE_PVC_DREN_4x2_10">#REF!</definedName>
    <definedName name="YEE_PVC_DREN_4x2_11" localSheetId="0">#REF!</definedName>
    <definedName name="YEE_PVC_DREN_4x2_11">#REF!</definedName>
    <definedName name="YEE_PVC_DREN_4x2_6" localSheetId="0">#REF!</definedName>
    <definedName name="YEE_PVC_DREN_4x2_6">#REF!</definedName>
    <definedName name="YEE_PVC_DREN_4x2_7" localSheetId="0">#REF!</definedName>
    <definedName name="YEE_PVC_DREN_4x2_7">#REF!</definedName>
    <definedName name="YEE_PVC_DREN_4x2_8" localSheetId="0">#REF!</definedName>
    <definedName name="YEE_PVC_DREN_4x2_8">#REF!</definedName>
    <definedName name="YEE_PVC_DREN_4x2_9" localSheetId="0">#REF!</definedName>
    <definedName name="YEE_PVC_DREN_4x2_9">#REF!</definedName>
    <definedName name="Yee2a4">#REF!</definedName>
    <definedName name="YEEDE4">#REF!</definedName>
    <definedName name="yeedrenaje4">#REF!</definedName>
    <definedName name="yeedrenaje4x2">#REF!</definedName>
    <definedName name="YEEPVCDREN2X2" localSheetId="0">#REF!</definedName>
    <definedName name="YEEPVCDREN2X2">#REF!</definedName>
    <definedName name="YEEPVCDREN3X2" localSheetId="0">#REF!</definedName>
    <definedName name="YEEPVCDREN3X2">#REF!</definedName>
    <definedName name="YEEPVCDREN3X3" localSheetId="0">#REF!</definedName>
    <definedName name="YEEPVCDREN3X3">#REF!</definedName>
    <definedName name="YEEPVCDREN4X2" localSheetId="0">#REF!</definedName>
    <definedName name="YEEPVCDREN4X2">#REF!</definedName>
    <definedName name="YEEPVCDREN4X3" localSheetId="0">#REF!</definedName>
    <definedName name="YEEPVCDREN4X3">#REF!</definedName>
    <definedName name="YEEPVCDREN4X4" localSheetId="0">#REF!</definedName>
    <definedName name="YEEPVCDREN4X4">#REF!</definedName>
    <definedName name="YEEPVCDREN6X4" localSheetId="0">#REF!</definedName>
    <definedName name="YEEPVCDREN6X4">#REF!</definedName>
    <definedName name="YEEPVCDREN6X6" localSheetId="0">#REF!</definedName>
    <definedName name="YEEPVCDREN6X6">#REF!</definedName>
    <definedName name="YESO" localSheetId="0">#REF!</definedName>
    <definedName name="YESO">#REF!</definedName>
    <definedName name="YO" localSheetId="0">#REF!</definedName>
    <definedName name="YO">#REF!</definedName>
    <definedName name="Yonu" hidden="1">#REF!</definedName>
    <definedName name="YOSOY" hidden="1">#REF!</definedName>
    <definedName name="yreyrt" hidden="1">#REF!</definedName>
    <definedName name="YYYY" localSheetId="0">#REF!</definedName>
    <definedName name="YYYY">#REF!</definedName>
    <definedName name="z" localSheetId="0">#REF!</definedName>
    <definedName name="z">#REF!</definedName>
    <definedName name="zab" localSheetId="0">#REF!</definedName>
    <definedName name="zab">#REF!</definedName>
    <definedName name="zabal" localSheetId="0">#REF!</definedName>
    <definedName name="zabal">#REF!</definedName>
    <definedName name="ZABALETA" localSheetId="0">#REF!</definedName>
    <definedName name="ZABALETA">#REF!</definedName>
    <definedName name="Zabaleta.Villas" localSheetId="0">#REF!</definedName>
    <definedName name="Zabaleta.Villas">#REF!</definedName>
    <definedName name="ZABALETADETECHO">#REF!</definedName>
    <definedName name="ZABALETAPISO" localSheetId="0">#REF!</definedName>
    <definedName name="ZABALETAPISO">#REF!</definedName>
    <definedName name="zabaletas" localSheetId="0">#REF!</definedName>
    <definedName name="zabaletas">#REF!</definedName>
    <definedName name="zabaletas.jardineras" localSheetId="0">#REF!</definedName>
    <definedName name="zabaletas.jardineras">#REF!</definedName>
    <definedName name="ZABALETATECHO" localSheetId="0">#REF!</definedName>
    <definedName name="ZABALETATECHO">#REF!</definedName>
    <definedName name="ZAC0" localSheetId="0">#REF!</definedName>
    <definedName name="ZAC0">#REF!</definedName>
    <definedName name="ZAC1" localSheetId="0">#REF!</definedName>
    <definedName name="ZAC1">#REF!</definedName>
    <definedName name="ZAC2" localSheetId="0">#REF!</definedName>
    <definedName name="ZAC2">#REF!</definedName>
    <definedName name="ZAC3" localSheetId="0">#REF!</definedName>
    <definedName name="ZAC3">#REF!</definedName>
    <definedName name="ZAC4" localSheetId="0">#REF!</definedName>
    <definedName name="ZAC4">#REF!</definedName>
    <definedName name="ZAC5" localSheetId="0">#REF!</definedName>
    <definedName name="ZAC5">#REF!</definedName>
    <definedName name="ZAC6" localSheetId="0">#REF!</definedName>
    <definedName name="ZAC6">#REF!</definedName>
    <definedName name="zac7" localSheetId="0">#REF!</definedName>
    <definedName name="zac7">#REF!</definedName>
    <definedName name="zac8" localSheetId="0">#REF!</definedName>
    <definedName name="zac8">#REF!</definedName>
    <definedName name="zac9" localSheetId="0">#REF!</definedName>
    <definedName name="zac9">#REF!</definedName>
    <definedName name="ZACO1.2X1.2X0.6" localSheetId="0">#REF!</definedName>
    <definedName name="ZACO1.2X1.2X0.6">#REF!</definedName>
    <definedName name="ZACO1.2X1.2X04" localSheetId="0">#REF!</definedName>
    <definedName name="ZACO1.2X1.2X04">#REF!</definedName>
    <definedName name="ZACO10" localSheetId="0">#REF!</definedName>
    <definedName name="ZACO10">#REF!</definedName>
    <definedName name="ZACO11" localSheetId="0">#REF!</definedName>
    <definedName name="ZACO11">#REF!</definedName>
    <definedName name="ZACO2.6X1.6X.4" localSheetId="0">#REF!</definedName>
    <definedName name="ZACO2.6X1.6X.4">#REF!</definedName>
    <definedName name="ZACOL2.15X2.8X.7" localSheetId="0">#REF!</definedName>
    <definedName name="ZACOL2.15X2.8X.7">#REF!</definedName>
    <definedName name="Zap.Col.Administración" localSheetId="0">#REF!</definedName>
    <definedName name="Zap.Col.Administración">#REF!</definedName>
    <definedName name="Zap.Col.Discot." localSheetId="0">#REF!</definedName>
    <definedName name="Zap.Col.Discot.">#REF!</definedName>
    <definedName name="Zap.col.Z1.mod.I" localSheetId="0">#REF!</definedName>
    <definedName name="Zap.col.Z1.mod.I">#REF!</definedName>
    <definedName name="Zap.Col.Zc" localSheetId="0">#REF!</definedName>
    <definedName name="Zap.Col.Zc">#REF!</definedName>
    <definedName name="Zap.Columna" localSheetId="0">#REF!</definedName>
    <definedName name="Zap.Columna">#REF!</definedName>
    <definedName name="Zap.Columna.Area.Noble" localSheetId="0">#REF!</definedName>
    <definedName name="Zap.Columna.Area.Noble">#REF!</definedName>
    <definedName name="Zap.columna.Casino" localSheetId="0">#REF!</definedName>
    <definedName name="Zap.columna.Casino">#REF!</definedName>
    <definedName name="Zap.Columna.Comedor" localSheetId="0">#REF!</definedName>
    <definedName name="Zap.Columna.Comedor">#REF!</definedName>
    <definedName name="Zap.Columna.Lavandería" localSheetId="0">#REF!</definedName>
    <definedName name="Zap.Columna.Lavandería">#REF!</definedName>
    <definedName name="Zap.Columnas" localSheetId="0">#REF!</definedName>
    <definedName name="Zap.Columnas">#REF!</definedName>
    <definedName name="zap.Comb.ModuloII" localSheetId="0">#REF!</definedName>
    <definedName name="zap.Comb.ModuloII">#REF!</definedName>
    <definedName name="Zap.Edif.Oficinas" localSheetId="0">#REF!</definedName>
    <definedName name="Zap.Edif.Oficinas">#REF!</definedName>
    <definedName name="Zap.Edif.Parqueo" localSheetId="0">#REF!</definedName>
    <definedName name="Zap.Edif.Parqueo">#REF!</definedName>
    <definedName name="Zap.Escalera" localSheetId="0">#REF!</definedName>
    <definedName name="Zap.Escalera">#REF!</definedName>
    <definedName name="zap.M.ha.40cm.esp" localSheetId="0">#REF!</definedName>
    <definedName name="zap.M.ha.40cm.esp">#REF!</definedName>
    <definedName name="Zap.mur.H.A." localSheetId="0">#REF!</definedName>
    <definedName name="Zap.mur.H.A.">#REF!</definedName>
    <definedName name="Zap.muro.10.30x20.General" localSheetId="0">#REF!</definedName>
    <definedName name="Zap.muro.10.30x20.General">#REF!</definedName>
    <definedName name="Zap.Muro.15cm" localSheetId="0">#REF!</definedName>
    <definedName name="Zap.Muro.15cm">#REF!</definedName>
    <definedName name="Zap.Muro.15cms" localSheetId="0">#REF!</definedName>
    <definedName name="Zap.Muro.15cms">#REF!</definedName>
    <definedName name="Zap.Muro.20cm" localSheetId="0">#REF!</definedName>
    <definedName name="Zap.Muro.20cm">#REF!</definedName>
    <definedName name="Zap.Muro.45x25.General" localSheetId="0">#REF!</definedName>
    <definedName name="Zap.Muro.45x25.General">#REF!</definedName>
    <definedName name="Zap.muro.55x25.General" localSheetId="0">#REF!</definedName>
    <definedName name="Zap.muro.55x25.General">#REF!</definedName>
    <definedName name="Zap.Muro.Area.Noble" localSheetId="0">#REF!</definedName>
    <definedName name="Zap.Muro.Area.Noble">#REF!</definedName>
    <definedName name="Zap.Muro.Ariostamiento.Comedor" localSheetId="0">#REF!</definedName>
    <definedName name="Zap.Muro.Ariostamiento.Comedor">#REF!</definedName>
    <definedName name="Zap.Muro.Cocina" localSheetId="0">#REF!</definedName>
    <definedName name="Zap.Muro.Cocina">#REF!</definedName>
    <definedName name="Zap.muro.contencion" localSheetId="0">#REF!</definedName>
    <definedName name="Zap.muro.contencion">#REF!</definedName>
    <definedName name="Zap.Muro.Espectaculo" localSheetId="0">#REF!</definedName>
    <definedName name="Zap.Muro.Espectaculo">#REF!</definedName>
    <definedName name="Zap.Muro.Lavanderia" localSheetId="0">#REF!</definedName>
    <definedName name="Zap.Muro.Lavanderia">#REF!</definedName>
    <definedName name="Zap.Muro.Villa.1" localSheetId="0">#REF!</definedName>
    <definedName name="Zap.Muro.Villa.1">#REF!</definedName>
    <definedName name="Zap.muro20General" localSheetId="0">#REF!</definedName>
    <definedName name="Zap.muro20General">#REF!</definedName>
    <definedName name="zap.muro6" localSheetId="0">#REF!</definedName>
    <definedName name="zap.muro6">#REF!</definedName>
    <definedName name="Zap.Muros.Cacino" localSheetId="0">#REF!</definedName>
    <definedName name="Zap.Muros.Cacino">#REF!</definedName>
    <definedName name="Zap.Z1" localSheetId="0">#REF!</definedName>
    <definedName name="Zap.Z1">#REF!</definedName>
    <definedName name="zap.Z1.mod.II" localSheetId="0">#REF!</definedName>
    <definedName name="zap.Z1.mod.II">#REF!</definedName>
    <definedName name="Zap.Z1.Villa1" localSheetId="0">#REF!</definedName>
    <definedName name="Zap.Z1.Villa1">#REF!</definedName>
    <definedName name="Zap.Z2" localSheetId="0">#REF!</definedName>
    <definedName name="Zap.Z2">#REF!</definedName>
    <definedName name="Zap.Z2.mod.I" localSheetId="0">#REF!</definedName>
    <definedName name="Zap.Z2.mod.I">#REF!</definedName>
    <definedName name="zap.Z2.moduloII" localSheetId="0">#REF!</definedName>
    <definedName name="zap.Z2.moduloII">#REF!</definedName>
    <definedName name="Zap.Z2.Villas1" localSheetId="0">#REF!</definedName>
    <definedName name="Zap.Z2.Villas1">#REF!</definedName>
    <definedName name="Zap.Z3" localSheetId="0">#REF!</definedName>
    <definedName name="Zap.Z3">#REF!</definedName>
    <definedName name="Zap.Z3.Mod.I" localSheetId="0">#REF!</definedName>
    <definedName name="Zap.Z3.Mod.I">#REF!</definedName>
    <definedName name="Zap.Z3.Villas1" localSheetId="0">#REF!</definedName>
    <definedName name="Zap.Z3.Villas1">#REF!</definedName>
    <definedName name="Zap.Z4.mod.I" localSheetId="0">#REF!</definedName>
    <definedName name="Zap.Z4.mod.I">#REF!</definedName>
    <definedName name="Zap.Z4.Villas.1" localSheetId="0">#REF!</definedName>
    <definedName name="Zap.Z4.Villas.1">#REF!</definedName>
    <definedName name="Zap.ZMB" localSheetId="0">#REF!</definedName>
    <definedName name="Zap.ZMB">#REF!</definedName>
    <definedName name="ZAP_M6" localSheetId="0">#REF!</definedName>
    <definedName name="ZAP_M6">#REF!</definedName>
    <definedName name="ZAP_MURO">#REF!</definedName>
    <definedName name="zap6" localSheetId="0">#REF!</definedName>
    <definedName name="zap6">#REF!</definedName>
    <definedName name="zap8">#REF!</definedName>
    <definedName name="zapata">#REF!</definedName>
    <definedName name="Zapata.Col.Espectaculos" localSheetId="0">#REF!</definedName>
    <definedName name="Zapata.Col.Espectaculos">#REF!</definedName>
    <definedName name="Zapata.Columna.Cocina" localSheetId="0">#REF!</definedName>
    <definedName name="Zapata.Columna.Cocina">#REF!</definedName>
    <definedName name="zapata.lobby" localSheetId="0">#REF!</definedName>
    <definedName name="zapata.lobby">#REF!</definedName>
    <definedName name="Zapata.Villas.1" localSheetId="0">#REF!</definedName>
    <definedName name="Zapata.Villas.1">#REF!</definedName>
    <definedName name="Zapata.Z1s.Z2s" localSheetId="0">#REF!</definedName>
    <definedName name="Zapata.Z1s.Z2s">#REF!</definedName>
    <definedName name="ZAPATA30X20135" localSheetId="0">#REF!</definedName>
    <definedName name="ZAPATA30X20135">#REF!</definedName>
    <definedName name="ZAPATA30X20180" localSheetId="0">#REF!</definedName>
    <definedName name="ZAPATA30X20180">#REF!</definedName>
    <definedName name="ZAPATA45X20135" localSheetId="0">#REF!</definedName>
    <definedName name="ZAPATA45X20135">#REF!</definedName>
    <definedName name="ZAPATA45X20180" localSheetId="0">#REF!</definedName>
    <definedName name="ZAPATA45X20180">#REF!</definedName>
    <definedName name="ZAPATA45X25135" localSheetId="0">#REF!</definedName>
    <definedName name="ZAPATA45X25135">#REF!</definedName>
    <definedName name="ZAPATA45X25180">#REF!</definedName>
    <definedName name="ZAPATA45X25180DE5" localSheetId="0">#REF!</definedName>
    <definedName name="ZAPATA45X25180DE5">#REF!</definedName>
    <definedName name="ZAPATA45X25180DE7" localSheetId="0">#REF!</definedName>
    <definedName name="ZAPATA45X25180DE7">#REF!</definedName>
    <definedName name="ZAPATADE60X25180">#REF!</definedName>
    <definedName name="ZAPATADE60X25180DE5" localSheetId="0">#REF!</definedName>
    <definedName name="ZAPATADE60X25180DE5">#REF!</definedName>
    <definedName name="zapatasdeescaleras" localSheetId="0">#REF!</definedName>
    <definedName name="zapatasdeescaleras">#REF!</definedName>
    <definedName name="ZAPBLO6" localSheetId="0">#REF!</definedName>
    <definedName name="ZAPBLO6">#REF!</definedName>
    <definedName name="zapc" localSheetId="0">#REF!</definedName>
    <definedName name="zapc">#REF!</definedName>
    <definedName name="zapc1">#REF!</definedName>
    <definedName name="zapc2">#REF!</definedName>
    <definedName name="ZAPC3" localSheetId="0">#REF!</definedName>
    <definedName name="ZAPC3">#REF!</definedName>
    <definedName name="zapc4">#REF!</definedName>
    <definedName name="zapcob">#REF!</definedName>
    <definedName name="ZAPCOL3.8" localSheetId="0">#REF!</definedName>
    <definedName name="ZAPCOL3.8">#REF!</definedName>
    <definedName name="zapcolumnas">#REF!</definedName>
    <definedName name="ZAPES">#REF!</definedName>
    <definedName name="zapl1">#REF!</definedName>
    <definedName name="zapm" localSheetId="0">#REF!</definedName>
    <definedName name="zapm">#REF!</definedName>
    <definedName name="ZC1_6" localSheetId="0">#REF!</definedName>
    <definedName name="ZC1_6">#REF!</definedName>
    <definedName name="zcolumna1">#REF!</definedName>
    <definedName name="ZE1_6" localSheetId="0">#REF!</definedName>
    <definedName name="ZE1_6">#REF!</definedName>
    <definedName name="ZE2_6" localSheetId="0">#REF!</definedName>
    <definedName name="ZE2_6">#REF!</definedName>
    <definedName name="ZE3_6" localSheetId="0">#REF!</definedName>
    <definedName name="ZE3_6">#REF!</definedName>
    <definedName name="ZE4_6" localSheetId="0">#REF!</definedName>
    <definedName name="ZE4_6">#REF!</definedName>
    <definedName name="ZE5_6" localSheetId="0">#REF!</definedName>
    <definedName name="ZE5_6">#REF!</definedName>
    <definedName name="ZE6_6" localSheetId="0">#REF!</definedName>
    <definedName name="ZE6_6">#REF!</definedName>
    <definedName name="zescalera" localSheetId="0">#REF!</definedName>
    <definedName name="zescalera">#REF!</definedName>
    <definedName name="ZIN_001" localSheetId="0">#REF!</definedName>
    <definedName name="ZIN_001">#REF!</definedName>
    <definedName name="ZINC_CAL26_3x6" localSheetId="0">#REF!</definedName>
    <definedName name="ZINC_CAL26_3x6">#REF!</definedName>
    <definedName name="ZINC_CAL26_3x6_10" localSheetId="0">#REF!</definedName>
    <definedName name="ZINC_CAL26_3x6_10">#REF!</definedName>
    <definedName name="ZINC_CAL26_3x6_11" localSheetId="0">#REF!</definedName>
    <definedName name="ZINC_CAL26_3x6_11">#REF!</definedName>
    <definedName name="ZINC_CAL26_3x6_6" localSheetId="0">#REF!</definedName>
    <definedName name="ZINC_CAL26_3x6_6">#REF!</definedName>
    <definedName name="ZINC_CAL26_3x6_7" localSheetId="0">#REF!</definedName>
    <definedName name="ZINC_CAL26_3x6_7">#REF!</definedName>
    <definedName name="ZINC_CAL26_3x6_8" localSheetId="0">#REF!</definedName>
    <definedName name="ZINC_CAL26_3x6_8">#REF!</definedName>
    <definedName name="ZINC_CAL26_3x6_9" localSheetId="0">#REF!</definedName>
    <definedName name="ZINC_CAL26_3x6_9">#REF!</definedName>
    <definedName name="ZINC24" localSheetId="0">#REF!</definedName>
    <definedName name="ZINC24">#REF!</definedName>
    <definedName name="ZINC26" localSheetId="0">#REF!</definedName>
    <definedName name="ZINC26">#REF!</definedName>
    <definedName name="ZINC27" localSheetId="0">#REF!</definedName>
    <definedName name="ZINC27">#REF!</definedName>
    <definedName name="ZINC29" localSheetId="0">#REF!</definedName>
    <definedName name="ZINC29">#REF!</definedName>
    <definedName name="ZINC34" localSheetId="0">#REF!</definedName>
    <definedName name="ZINC34">#REF!</definedName>
    <definedName name="ZM8H">#REF!</definedName>
    <definedName name="zmuroind" localSheetId="0">#REF!</definedName>
    <definedName name="zmuroind">#REF!</definedName>
    <definedName name="zoc">#REF!</definedName>
    <definedName name="Zoc.baldosin" localSheetId="0">#REF!</definedName>
    <definedName name="Zoc.baldosin">#REF!</definedName>
    <definedName name="Zoc.Marmol.Mezc.Antillana" localSheetId="0">#REF!</definedName>
    <definedName name="Zoc.Marmol.Mezc.Antillana">#REF!</definedName>
    <definedName name="Zoc.vibrazo.Blanco" localSheetId="0">#REF!</definedName>
    <definedName name="Zoc.vibrazo.Blanco">#REF!</definedName>
    <definedName name="zocabaño" localSheetId="0">#REF!</definedName>
    <definedName name="zocabaño">#REF!</definedName>
    <definedName name="Zocacera" localSheetId="0">#REF!</definedName>
    <definedName name="Zocacera">#REF!</definedName>
    <definedName name="zocalo" localSheetId="0">#REF!</definedName>
    <definedName name="zocalo">#REF!</definedName>
    <definedName name="Zocalo.Baldosin" localSheetId="0">#REF!</definedName>
    <definedName name="Zocalo.Baldosin">#REF!</definedName>
    <definedName name="Zocalo.bozel.marmol" localSheetId="0">#REF!</definedName>
    <definedName name="Zocalo.bozel.marmol">#REF!</definedName>
    <definedName name="Zocalo.cemento7x25cm" localSheetId="0">#REF!</definedName>
    <definedName name="Zocalo.cemento7x25cm">#REF!</definedName>
    <definedName name="Zocalo.Ceram.Mezc.Antillana" localSheetId="0">#REF!</definedName>
    <definedName name="Zocalo.Ceram.Mezc.Antillana">#REF!</definedName>
    <definedName name="zocalo.ceramica" localSheetId="0">#REF!</definedName>
    <definedName name="zocalo.ceramica">#REF!</definedName>
    <definedName name="Zócalo.Ceramica" localSheetId="0">#REF!</definedName>
    <definedName name="Zócalo.Ceramica">#REF!</definedName>
    <definedName name="Zócalo.Cerámica" localSheetId="0">#REF!</definedName>
    <definedName name="Zócalo.Cerámica">#REF!</definedName>
    <definedName name="zocalo.ceramica.antideslizante" localSheetId="0">#REF!</definedName>
    <definedName name="zocalo.ceramica.antideslizante">#REF!</definedName>
    <definedName name="Zocalo.de.ceramica.A" localSheetId="0">#REF!</definedName>
    <definedName name="Zocalo.de.ceramica.A">#REF!</definedName>
    <definedName name="Zocalo.de.ceramica.B" localSheetId="0">#REF!</definedName>
    <definedName name="Zocalo.de.ceramica.B">#REF!</definedName>
    <definedName name="Zocalo.de.ceramica.C" localSheetId="0">#REF!</definedName>
    <definedName name="Zocalo.de.ceramica.C">#REF!</definedName>
    <definedName name="zocalo.de.mosaico" localSheetId="0">#REF!</definedName>
    <definedName name="zocalo.de.mosaico">#REF!</definedName>
    <definedName name="Zócalo.Granimármol" localSheetId="0">#REF!</definedName>
    <definedName name="Zócalo.Granimármol">#REF!</definedName>
    <definedName name="Zócalo.Granimarmol.MA" localSheetId="0">#REF!</definedName>
    <definedName name="Zócalo.Granimarmol.MA">#REF!</definedName>
    <definedName name="Zocalo.granito.fondo.blanco" localSheetId="0">#REF!</definedName>
    <definedName name="Zocalo.granito.fondo.blanco">#REF!</definedName>
    <definedName name="Zocalo.Granito.Fondo.blanco.MA" localSheetId="0">#REF!</definedName>
    <definedName name="Zocalo.Granito.Fondo.blanco.MA">#REF!</definedName>
    <definedName name="Zócalo.Gres" localSheetId="0">#REF!</definedName>
    <definedName name="Zócalo.Gres">#REF!</definedName>
    <definedName name="Zócalo.loseta.cemento" localSheetId="0">#REF!</definedName>
    <definedName name="Zócalo.loseta.cemento">#REF!</definedName>
    <definedName name="Zocalo.Marmol.A" localSheetId="0">#REF!</definedName>
    <definedName name="Zocalo.Marmol.A">#REF!</definedName>
    <definedName name="Zocalo.Marmol.A.ANA" localSheetId="0">#REF!</definedName>
    <definedName name="Zocalo.Marmol.A.ANA">#REF!</definedName>
    <definedName name="Zocalo.Marmol.Tipo.B" localSheetId="0">#REF!</definedName>
    <definedName name="Zocalo.Marmol.Tipo.B">#REF!</definedName>
    <definedName name="zocalo.porcelanato.40x40" localSheetId="0">#REF!</definedName>
    <definedName name="zocalo.porcelanato.40x40">#REF!</definedName>
    <definedName name="Zocalo.Vibrazo.Bco" localSheetId="0">#REF!</definedName>
    <definedName name="Zocalo.Vibrazo.Bco">#REF!</definedName>
    <definedName name="ZOCALO_8x34" localSheetId="0">#REF!</definedName>
    <definedName name="ZOCALO_8x34">#REF!</definedName>
    <definedName name="ZOCALO_8x34_10" localSheetId="0">#REF!</definedName>
    <definedName name="ZOCALO_8x34_10">#REF!</definedName>
    <definedName name="ZOCALO_8x34_11" localSheetId="0">#REF!</definedName>
    <definedName name="ZOCALO_8x34_11">#REF!</definedName>
    <definedName name="ZOCALO_8x34_6" localSheetId="0">#REF!</definedName>
    <definedName name="ZOCALO_8x34_6">#REF!</definedName>
    <definedName name="ZOCALO_8x34_7" localSheetId="0">#REF!</definedName>
    <definedName name="ZOCALO_8x34_7">#REF!</definedName>
    <definedName name="ZOCALO_8x34_8" localSheetId="0">#REF!</definedName>
    <definedName name="ZOCALO_8x34_8">#REF!</definedName>
    <definedName name="ZOCALO_8x34_9" localSheetId="0">#REF!</definedName>
    <definedName name="ZOCALO_8x34_9">#REF!</definedName>
    <definedName name="Zócalo_de_Cerámica_Criolla_de_33___1era" localSheetId="0">#REF!</definedName>
    <definedName name="Zócalo_de_Cerámica_Criolla_de_33___1era">#REF!</definedName>
    <definedName name="zocalobotichinorojo" localSheetId="0">#REF!</definedName>
    <definedName name="zocalobotichinorojo">#REF!</definedName>
    <definedName name="zocaloceramica" localSheetId="0">#REF!</definedName>
    <definedName name="zocaloceramica">#REF!</definedName>
    <definedName name="Zócalocerámicaimp">#REF!</definedName>
    <definedName name="ZOCALOGRAN30X7">#REF!</definedName>
    <definedName name="ZOCALOPORCELANATO">#REF!</definedName>
    <definedName name="zocalos1" localSheetId="0">#REF!</definedName>
    <definedName name="zocalos1">#REF!</definedName>
    <definedName name="zocalos2" localSheetId="0">#REF!</definedName>
    <definedName name="zocalos2">#REF!</definedName>
    <definedName name="zocalos3" localSheetId="0">#REF!</definedName>
    <definedName name="zocalos3">#REF!</definedName>
    <definedName name="zocalos4" localSheetId="0">#REF!</definedName>
    <definedName name="zocalos4">#REF!</definedName>
    <definedName name="Zocavibra" localSheetId="0">#REF!</definedName>
    <definedName name="Zocavibra">#REF!</definedName>
    <definedName name="zocesca2" localSheetId="0">#REF!</definedName>
    <definedName name="zocesca2">#REF!</definedName>
    <definedName name="ZOCESCGRAPROYAL" localSheetId="0">#REF!</definedName>
    <definedName name="ZOCESCGRAPROYAL">#REF!</definedName>
    <definedName name="ZOCGRA30BCO" localSheetId="0">#REF!</definedName>
    <definedName name="ZOCGRA30BCO">#REF!</definedName>
    <definedName name="ZOCGRA30GRIS" localSheetId="0">#REF!</definedName>
    <definedName name="ZOCGRA30GRIS">#REF!</definedName>
    <definedName name="ZOCGRA40BCO" localSheetId="0">#REF!</definedName>
    <definedName name="ZOCGRA40BCO">#REF!</definedName>
    <definedName name="ZOCGRABOTI40BCO" localSheetId="0">#REF!</definedName>
    <definedName name="ZOCGRABOTI40BCO">#REF!</definedName>
    <definedName name="ZOCGRABOTI40COL" localSheetId="0">#REF!</definedName>
    <definedName name="ZOCGRABOTI40COL">#REF!</definedName>
    <definedName name="ZOCGRAPROYAL40" localSheetId="0">#REF!</definedName>
    <definedName name="ZOCGRAPROYAL40">#REF!</definedName>
    <definedName name="ZOCLAD28" localSheetId="0">#REF!</definedName>
    <definedName name="ZOCLAD28">#REF!</definedName>
    <definedName name="ZOCMOSROJ25" localSheetId="0">#REF!</definedName>
    <definedName name="ZOCMOSROJ25">#REF!</definedName>
    <definedName name="ZOCPorcelanato" localSheetId="0">#REF!</definedName>
    <definedName name="ZOCPorcelanato">#REF!</definedName>
    <definedName name="zoescalones1" localSheetId="0">#REF!</definedName>
    <definedName name="zoescalones1">#REF!</definedName>
    <definedName name="zoescalones2" localSheetId="0">#REF!</definedName>
    <definedName name="zoescalones2">#REF!</definedName>
    <definedName name="zoescalones3" localSheetId="0">#REF!</definedName>
    <definedName name="zoescalones3">#REF!</definedName>
    <definedName name="ZOGRAESC" localSheetId="0">#REF!</definedName>
    <definedName name="ZOGRAESC">#REF!</definedName>
    <definedName name="zpor" localSheetId="0">#REF!</definedName>
    <definedName name="zpo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4" i="1" l="1"/>
  <c r="F393" i="1"/>
  <c r="F392" i="1"/>
  <c r="F391" i="1"/>
  <c r="F390" i="1"/>
  <c r="F389" i="1"/>
  <c r="G384" i="1"/>
  <c r="C381" i="1"/>
  <c r="C382" i="1" s="1"/>
  <c r="A381" i="1"/>
  <c r="A382" i="1" s="1"/>
  <c r="A380" i="1"/>
  <c r="G379" i="1"/>
  <c r="A367" i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66" i="1"/>
  <c r="G365" i="1"/>
  <c r="A361" i="1"/>
  <c r="A362" i="1" s="1"/>
  <c r="A363" i="1" s="1"/>
  <c r="G360" i="1"/>
  <c r="C357" i="1"/>
  <c r="C352" i="1"/>
  <c r="C350" i="1"/>
  <c r="C349" i="1"/>
  <c r="C348" i="1"/>
  <c r="C347" i="1"/>
  <c r="C346" i="1"/>
  <c r="C345" i="1"/>
  <c r="C344" i="1"/>
  <c r="A344" i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C343" i="1"/>
  <c r="A343" i="1"/>
  <c r="G342" i="1"/>
  <c r="C338" i="1"/>
  <c r="C336" i="1"/>
  <c r="A336" i="1"/>
  <c r="A337" i="1" s="1"/>
  <c r="A335" i="1"/>
  <c r="G334" i="1"/>
  <c r="C332" i="1"/>
  <c r="C331" i="1"/>
  <c r="A331" i="1"/>
  <c r="A332" i="1" s="1"/>
  <c r="G330" i="1"/>
  <c r="G323" i="1" s="1"/>
  <c r="C328" i="1"/>
  <c r="C327" i="1"/>
  <c r="C326" i="1"/>
  <c r="A326" i="1"/>
  <c r="A327" i="1" s="1"/>
  <c r="A328" i="1" s="1"/>
  <c r="G325" i="1"/>
  <c r="C319" i="1"/>
  <c r="C318" i="1"/>
  <c r="C317" i="1"/>
  <c r="A317" i="1"/>
  <c r="A318" i="1" s="1"/>
  <c r="A319" i="1" s="1"/>
  <c r="A320" i="1" s="1"/>
  <c r="A321" i="1" s="1"/>
  <c r="G316" i="1"/>
  <c r="A311" i="1"/>
  <c r="A312" i="1" s="1"/>
  <c r="A313" i="1" s="1"/>
  <c r="A314" i="1" s="1"/>
  <c r="G310" i="1"/>
  <c r="C308" i="1"/>
  <c r="C307" i="1"/>
  <c r="C306" i="1"/>
  <c r="C305" i="1"/>
  <c r="A305" i="1"/>
  <c r="A306" i="1" s="1"/>
  <c r="A307" i="1" s="1"/>
  <c r="A308" i="1" s="1"/>
  <c r="G304" i="1"/>
  <c r="A293" i="1"/>
  <c r="A294" i="1" s="1"/>
  <c r="A295" i="1" s="1"/>
  <c r="A296" i="1" s="1"/>
  <c r="A297" i="1" s="1"/>
  <c r="A298" i="1" s="1"/>
  <c r="A299" i="1" s="1"/>
  <c r="A300" i="1" s="1"/>
  <c r="A301" i="1" s="1"/>
  <c r="A302" i="1" s="1"/>
  <c r="G292" i="1"/>
  <c r="A278" i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G277" i="1"/>
  <c r="C267" i="1"/>
  <c r="A267" i="1"/>
  <c r="A268" i="1" s="1"/>
  <c r="A269" i="1" s="1"/>
  <c r="A270" i="1" s="1"/>
  <c r="A271" i="1" s="1"/>
  <c r="A272" i="1" s="1"/>
  <c r="A273" i="1" s="1"/>
  <c r="A274" i="1" s="1"/>
  <c r="A275" i="1" s="1"/>
  <c r="G266" i="1"/>
  <c r="A260" i="1"/>
  <c r="A261" i="1" s="1"/>
  <c r="A262" i="1" s="1"/>
  <c r="A263" i="1" s="1"/>
  <c r="A264" i="1" s="1"/>
  <c r="G259" i="1"/>
  <c r="A218" i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17" i="1"/>
  <c r="G216" i="1"/>
  <c r="A202" i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G201" i="1"/>
  <c r="A194" i="1"/>
  <c r="A195" i="1" s="1"/>
  <c r="A196" i="1" s="1"/>
  <c r="A197" i="1" s="1"/>
  <c r="A198" i="1" s="1"/>
  <c r="A199" i="1" s="1"/>
  <c r="G193" i="1"/>
  <c r="C191" i="1"/>
  <c r="C190" i="1"/>
  <c r="C189" i="1"/>
  <c r="C181" i="1"/>
  <c r="C180" i="1"/>
  <c r="C179" i="1"/>
  <c r="C178" i="1"/>
  <c r="C177" i="1"/>
  <c r="C173" i="1"/>
  <c r="C172" i="1"/>
  <c r="A162" i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G161" i="1"/>
  <c r="C158" i="1"/>
  <c r="C149" i="1"/>
  <c r="C148" i="1"/>
  <c r="C147" i="1"/>
  <c r="C145" i="1"/>
  <c r="C144" i="1"/>
  <c r="C143" i="1"/>
  <c r="C141" i="1"/>
  <c r="C140" i="1"/>
  <c r="C139" i="1"/>
  <c r="C138" i="1"/>
  <c r="A126" i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G125" i="1"/>
  <c r="C120" i="1"/>
  <c r="C121" i="1" s="1"/>
  <c r="A119" i="1"/>
  <c r="A120" i="1" s="1"/>
  <c r="A121" i="1" s="1"/>
  <c r="A122" i="1" s="1"/>
  <c r="A123" i="1" s="1"/>
  <c r="G118" i="1"/>
  <c r="C116" i="1"/>
  <c r="C115" i="1"/>
  <c r="C114" i="1"/>
  <c r="A113" i="1"/>
  <c r="A114" i="1" s="1"/>
  <c r="A115" i="1" s="1"/>
  <c r="A116" i="1" s="1"/>
  <c r="G112" i="1"/>
  <c r="C109" i="1"/>
  <c r="A109" i="1"/>
  <c r="A110" i="1" s="1"/>
  <c r="C108" i="1"/>
  <c r="C107" i="1"/>
  <c r="A107" i="1"/>
  <c r="A108" i="1" s="1"/>
  <c r="G106" i="1"/>
  <c r="A91" i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90" i="1"/>
  <c r="G89" i="1"/>
  <c r="C87" i="1"/>
  <c r="A80" i="1"/>
  <c r="A81" i="1" s="1"/>
  <c r="A82" i="1" s="1"/>
  <c r="A83" i="1" s="1"/>
  <c r="A84" i="1" s="1"/>
  <c r="A85" i="1" s="1"/>
  <c r="A86" i="1" s="1"/>
  <c r="A87" i="1" s="1"/>
  <c r="G79" i="1"/>
  <c r="G25" i="1" s="1"/>
  <c r="G9" i="1" s="1"/>
  <c r="C76" i="1"/>
  <c r="C75" i="1"/>
  <c r="A75" i="1"/>
  <c r="A77" i="1" s="1"/>
  <c r="G74" i="1"/>
  <c r="C72" i="1"/>
  <c r="C69" i="1"/>
  <c r="C68" i="1"/>
  <c r="C66" i="1"/>
  <c r="A63" i="1"/>
  <c r="A64" i="1" s="1"/>
  <c r="A65" i="1" s="1"/>
  <c r="A66" i="1" s="1"/>
  <c r="A67" i="1" s="1"/>
  <c r="A62" i="1"/>
  <c r="G61" i="1"/>
  <c r="C59" i="1"/>
  <c r="C54" i="1"/>
  <c r="C49" i="1"/>
  <c r="C48" i="1"/>
  <c r="C47" i="1"/>
  <c r="C46" i="1"/>
  <c r="C45" i="1"/>
  <c r="C44" i="1"/>
  <c r="C43" i="1"/>
  <c r="C42" i="1"/>
  <c r="C40" i="1"/>
  <c r="C39" i="1"/>
  <c r="C38" i="1"/>
  <c r="C37" i="1"/>
  <c r="C36" i="1"/>
  <c r="C35" i="1"/>
  <c r="C34" i="1"/>
  <c r="C33" i="1"/>
  <c r="C32" i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C31" i="1"/>
  <c r="C29" i="1"/>
  <c r="C28" i="1"/>
  <c r="A28" i="1"/>
  <c r="A29" i="1" s="1"/>
  <c r="A30" i="1" s="1"/>
  <c r="A31" i="1" s="1"/>
  <c r="G27" i="1"/>
  <c r="C23" i="1"/>
  <c r="C22" i="1"/>
  <c r="C21" i="1"/>
  <c r="C20" i="1"/>
  <c r="A20" i="1"/>
  <c r="A21" i="1" s="1"/>
  <c r="A22" i="1" s="1"/>
  <c r="A23" i="1" s="1"/>
  <c r="C19" i="1"/>
  <c r="A19" i="1"/>
  <c r="G18" i="1"/>
  <c r="A12" i="1"/>
  <c r="A13" i="1" s="1"/>
  <c r="A14" i="1" s="1"/>
  <c r="A15" i="1" s="1"/>
  <c r="A16" i="1" s="1"/>
  <c r="A17" i="1" s="1"/>
  <c r="G11" i="1"/>
  <c r="A340" i="1" l="1"/>
  <c r="A338" i="1"/>
  <c r="A339" i="1" s="1"/>
  <c r="A69" i="1"/>
  <c r="A70" i="1" s="1"/>
  <c r="A71" i="1" s="1"/>
  <c r="A72" i="1" s="1"/>
  <c r="A68" i="1"/>
  <c r="A76" i="1"/>
  <c r="F387" i="1"/>
  <c r="F395" i="1"/>
  <c r="F388" i="1" l="1"/>
  <c r="G386" i="1" s="1"/>
  <c r="G399" i="1" s="1"/>
  <c r="G40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Gilberto Alonzo</author>
  </authors>
  <commentList>
    <comment ref="C95" authorId="0" shapeId="0" xr:uid="{FF557F15-3B6E-4E74-BD2A-D8A64B54D21B}">
      <text>
        <r>
          <rPr>
            <b/>
            <sz val="9"/>
            <color indexed="81"/>
            <rFont val="Tahoma"/>
            <family val="2"/>
          </rPr>
          <t>Gilberto Alonzo:</t>
        </r>
        <r>
          <rPr>
            <sz val="9"/>
            <color indexed="81"/>
            <rFont val="Tahoma"/>
            <family val="2"/>
          </rPr>
          <t xml:space="preserve">
En el plano aparece una puerta P4G con la misma descripcion y medidas que esta.
</t>
        </r>
      </text>
    </comment>
  </commentList>
</comments>
</file>

<file path=xl/sharedStrings.xml><?xml version="1.0" encoding="utf-8"?>
<sst xmlns="http://schemas.openxmlformats.org/spreadsheetml/2006/main" count="700" uniqueCount="396">
  <si>
    <t>EMPRESA DE GENERACION HIDROELECTRICA DOMINICANA (EGEHID)</t>
  </si>
  <si>
    <t>PRESUPUESTO PARA LA CONSTRUCCION DEL MERCADO DEL CENTRO POBLADO PRESA DE MONTE GRANDE, PROVINCIAS BARAHONA, SAN JUAN Y AZUA</t>
  </si>
  <si>
    <t xml:space="preserve">Contratista: </t>
  </si>
  <si>
    <t>Fecha: 10  Octubre 2023</t>
  </si>
  <si>
    <t>Presupuesto: Mercado Monte Grande</t>
  </si>
  <si>
    <t>Localización: Provincias Barahona, San Juan y Azua</t>
  </si>
  <si>
    <t>Proyecto:</t>
  </si>
  <si>
    <t>DESCRIPCION</t>
  </si>
  <si>
    <t>CANT.</t>
  </si>
  <si>
    <t>UD</t>
  </si>
  <si>
    <t>P.U</t>
  </si>
  <si>
    <t>SUB-TOTAL</t>
  </si>
  <si>
    <t>TOTAL</t>
  </si>
  <si>
    <t>COSTOS DIRECTOS</t>
  </si>
  <si>
    <t>PRELIMINARES</t>
  </si>
  <si>
    <t>Campamento</t>
  </si>
  <si>
    <t>p.a</t>
  </si>
  <si>
    <t>Caseta de Materiales</t>
  </si>
  <si>
    <t>PA.</t>
  </si>
  <si>
    <t>Replanteo y control topografico, y charrancha</t>
  </si>
  <si>
    <t>Fumigación contra Comején</t>
  </si>
  <si>
    <t>m2</t>
  </si>
  <si>
    <t>Letrero de obra</t>
  </si>
  <si>
    <t>Verja Perimetral de Protección en Madera y Zinc (Planchas 3´x6´ Cal. 34 y Marcos en enlates 2"x4" y Parales en enlates 1"x4")</t>
  </si>
  <si>
    <t>ML</t>
  </si>
  <si>
    <t>MOVIMIENTO DE TIERRA</t>
  </si>
  <si>
    <t>Corte de Capa Vegetal y limpieza de Terreno (Con Equipo) E=0.20m</t>
  </si>
  <si>
    <t>M3N</t>
  </si>
  <si>
    <t>Excavacion en Material no Clasificado para mejoramiento de terreno, E=0.70 (Con Equipo)</t>
  </si>
  <si>
    <t>Relleno de Reposicion con Material de Mina (Caliche) E=0.80</t>
  </si>
  <si>
    <t>M3C</t>
  </si>
  <si>
    <t>Relleno sobre Platea con material de mina (Caliche) Para Nivelacion de Piso E=0.20</t>
  </si>
  <si>
    <t>Bote de Material Sobrante Con Camion Llenado con equipo</t>
  </si>
  <si>
    <t>M3E</t>
  </si>
  <si>
    <t xml:space="preserve">EDIFICACION </t>
  </si>
  <si>
    <t>HORMIGON ARMADO EN:</t>
  </si>
  <si>
    <t>Hormigon de Limpieza para Platea E=0.10m  F'c&gt;10MPA</t>
  </si>
  <si>
    <t>M3</t>
  </si>
  <si>
    <t>Platea de Fundacion E=0.20m con Ø 1/2" @ 0.15m A.C y A.D. F'c=210kg/cm2</t>
  </si>
  <si>
    <t>Dentellones para zapata de columnas E=0.20m con Ø 1/2" @ 0.20m A.C y A.D. F'c=210kg/cm2</t>
  </si>
  <si>
    <t>Columnas C1 de 0.50 x 0.50m con 12Ø 3/4", 1 est. de Ø 3/8" y 4 grapas de Ø 3/8" @ 0.10m en nudos y 0.20m en Vanos. F'c=210kg/cm2 (Soporte Losa de hormigon)</t>
  </si>
  <si>
    <t>Columnas C1 de 0.50 x 0.50m con 12Ø 3/4", 1 est. de Ø 3/8" y 4 grapas de Ø 3/8" @ 0.10m en nudos y 0.20m en Vanos. F'c=210kg/cm2 (Soporte estructura Metalica)</t>
  </si>
  <si>
    <t>Losa de Piso con Malla electrosoldada de D2.3 100 x 100 mm (Grado 80) F'c=180kg/cm2 con fibras estructural de polipropileno. E=0.10m.</t>
  </si>
  <si>
    <t>M2</t>
  </si>
  <si>
    <t>Vigas P1-X (1) de 0.30 x 0.50 m con 3Ø 3/4" Inf., 3Ø 1/2" Sup., 2Ø 1/2" a torcion y 2 2Ø 3/4" Adicional en union Viga/columna. Y estribos de Ø 3/8" @ 0.10m en nudos y 0.20m en vanos.</t>
  </si>
  <si>
    <t>Vigas P1-X (2) de 0.35 x 0.60 m con 3Ø 3/4" Inf., 3Ø 1/2" Sup., 2Ø 1/2" a torcion y 2 2Ø 3/4" Adicional en union Viga/columna. Y estribos de Ø 3/8" @ 0.10m en nudos y 0.20m en vanos.</t>
  </si>
  <si>
    <t>Vigas P2-X (1) de 0.30 x 0.50 m con 3Ø 3/4" Inf., 3Ø 1/2" Sup., 2Ø 1/2" a torcion y 2 2Ø 3/4" Adicional en union Viga/columna. Y estribos de Ø 3/8" @ 0.10m en nudos y 0.20m en vanos.</t>
  </si>
  <si>
    <t>Vigas P2-X (2) de 0.35 x 0.60 m con 3Ø 3/4" Inf., 3Ø 1/2" Sup., 2Ø 1/2" a torcion y 2 2Ø 3/4" Adicional en union Viga/columna. Y estribos de Ø 3/8" @ 0.10m en nudos y 0.20m en vanos.</t>
  </si>
  <si>
    <t>Vigas P3-X de 0.30 x 0.50 m con 3Ø 3/4" Inf., 3Ø 1/2" Sup., 2Ø 1/2" a torcion y 2 2Ø 3/4" Adicional en union Viga/columna. Y estribos de Ø 3/8" @ 0.10m en nudos y 0.20m en vanos.</t>
  </si>
  <si>
    <t>Vigas P3.5-X de 0.35 x 0.60 m con 3Ø 3/4" Inf., 3Ø 1/2" Sup., 2Ø 1/2" a torcion y 2 2Ø 3/4" Adicional en union Viga/columna. Y estribos de Ø 3/8" @ 0.10m en nudos y 0.20m en vanos.</t>
  </si>
  <si>
    <t>Vigas P4-X de 0.30 x 0.50 m con 3Ø 3/4" Inf., 3Ø 1/2" Sup., 2Ø 1/2" a torcion y 2 2Ø 3/4" Adicional en union Viga/columna. Y estribos de Ø 3/8" @ 0.10m en nudos y 0.20m en vanos.</t>
  </si>
  <si>
    <t>Vigas P6-X de 0.35 x 0.60 m con 3Ø 3/4" Inf., 3Ø 1/2" Sup., 2Ø 1/2" a torcion y 2 2Ø 3/4" Adicional en union Viga/columna. Y estribos de Ø 3/8" @ 0.10m en nudos y 0.20m en vanos.</t>
  </si>
  <si>
    <t>Vigas PA-Y de 0.30 x 0.50 m con 3Ø 3/4" Inf., 3Ø 1/2" Sup., 2Ø 1/2" a torcion y 2 2Ø 3/4" Adicional en union Viga/columna. Y estribos de Ø 3/8" @ 0.10m en nudos y 0.20m en vanos.</t>
  </si>
  <si>
    <t>Vigas PB-Y de 0.30 x 0.50 m con 3Ø 3/4" Inf., 3Ø 1/2" Sup., 2Ø 1/2" a torcion y 2 2Ø 3/4" Adicional en union Viga/columna. Y estribos de Ø 3/8" @ 0.10m en nudos y 0.20m en vanos.</t>
  </si>
  <si>
    <t>Vigas PC-Y de 0.30 x 0.50 m con 3Ø 3/4" Inf., 3Ø 1/2" Sup., 2Ø 1/2" a torcion y 2 2Ø 3/4" Adicional en union Viga/columna. Y estribos de Ø 3/8" @ 0.10m en nudos y 0.20m en vanos.</t>
  </si>
  <si>
    <t>M5</t>
  </si>
  <si>
    <t>Vigas PD-Y de 0.35 x 0.60 m con 3Ø 3/4" Inf., 3Ø 1/2" Sup., 2Ø 1/2" a torcion y 2 2Ø 3/4" Adicional en union Viga/columna. Y estribos de Ø 3/8" @ 0.10m en nudos y 0.20m en vanos.</t>
  </si>
  <si>
    <t>Vigas PE-Y de 0.35 x 0.60 m con 3Ø 3/4" Inf., 3Ø 1/2" Sup., 2Ø 1/2" a torcion y 2 2Ø 3/4" Adicional en union Viga/columna. Y estribos de Ø 3/8" @ 0.10m en nudos y 0.20m en vanos.</t>
  </si>
  <si>
    <t>Vigas PF-Y de 0.35 x 0.60 m con 3Ø 3/4" Inf., 3Ø 1/2" Sup., 2Ø 1/2" a torcion y 2 2Ø 3/4" Adicional en union Viga/columna. Y estribos de Ø 3/8" @ 0.10m en nudos y 0.20m en vanos.</t>
  </si>
  <si>
    <t>Vigas PG-Y de 0.35 x 0.60 m con 3Ø 3/4" Inf., 3Ø 1/2" Sup., 2Ø 1/2" a torcion y 2 2Ø 3/4" Adicional en union Viga/columna. Y estribos de Ø 3/8" @ 0.10m en nudos y 0.20m en vanos.</t>
  </si>
  <si>
    <t>Vigas PH-Y de 0.35 x 0.60 m con 3Ø 3/4" Inf., 3Ø 1/2" Sup., 2Ø 1/2" a torcion y 2 2Ø 3/4" Adicional en union Viga/columna. Y estribos de Ø 3/8" @ 0.10m en nudos y 0.20m en vanos.</t>
  </si>
  <si>
    <t>Vigas de Amarre de 0.15m x 0.20m  con 4Ø 3/8" y estribos de Ø 3/8" @ 0.20m</t>
  </si>
  <si>
    <t>Columnas de Amarre de 0.15m x 0.20m  con 4Ø 3/8" y estribos de Ø 3/8" @ 0.20m</t>
  </si>
  <si>
    <t>Dintel sobre puertas y ventanas &gt;1.50m  0.15 x 0.20m con 5Ø 3/8" y estribos de Ø 3/8" @ 0.25m</t>
  </si>
  <si>
    <t>Dinteles sobre puertas y ventanas &lt;1.50m 0.15 x 0.20m con 4Ø 3/8" y estribos de Ø 3/8" @ 0.25m</t>
  </si>
  <si>
    <t>Losa aligerada de E=0.21m con 3Ø 1/2" en nervios, malla D2.7 150x150 F'c=210kg/cm2 CON BOVEDILLAS 0.50 X 0.50 X 0.15 m</t>
  </si>
  <si>
    <t>Losa Maciza de E=0.12m con Ø3/8" @0.25m. (En Vuelo)</t>
  </si>
  <si>
    <t>Rampa de acceso para minusvalidos en entrada (Misma losa de piso)</t>
  </si>
  <si>
    <t>Rampa de acceso en area de carga y descarga (Misma losa de piso)</t>
  </si>
  <si>
    <t>Rampa para escalera de entrada (Misma losa de piso)</t>
  </si>
  <si>
    <t>Escalones en Hormigon Simple.</t>
  </si>
  <si>
    <t xml:space="preserve">ESTRUCTURAS METALICAS </t>
  </si>
  <si>
    <t>Correas con perfiles C8x11.5 (1,316.43 PL)</t>
  </si>
  <si>
    <t>LB</t>
  </si>
  <si>
    <t>Perfiles HSS 4"x4"x1/4"(540.02 PL)</t>
  </si>
  <si>
    <t>Placas PL 10"x10"x1/2" (63 ud)</t>
  </si>
  <si>
    <t>Perfiles Angular  2 L 2" x 2" x 3/8" (666.76 PL )</t>
  </si>
  <si>
    <t>Techo de aluzinc</t>
  </si>
  <si>
    <t>Tillas Ø 3/8" (217.8 pies)</t>
  </si>
  <si>
    <t>Pernos de 1/2" A325 S.I.C</t>
  </si>
  <si>
    <t>Louvers Verticales</t>
  </si>
  <si>
    <t>Escalera Metalica en Area de Carga y descarga</t>
  </si>
  <si>
    <t>P.A</t>
  </si>
  <si>
    <t>Rejillas en hierro para canaletas de 0.20m x 20</t>
  </si>
  <si>
    <t>Canaletas de 0.25 x 28.5 para drenaje pluvial.</t>
  </si>
  <si>
    <t>PL</t>
  </si>
  <si>
    <t xml:space="preserve">MUROS DE BLOQUES </t>
  </si>
  <si>
    <t>Muros SNP de 0.15m en Bloques de Hormigon con bastones de Ø 3/8" @ 0.60m y Serpentina con 1Ø 3/8" @ 0.60m</t>
  </si>
  <si>
    <t>Muros BNP de 0.15m en Bloques de Hormigon con bastones de Ø 3/8" @ 0.20m, Camaras Llenas</t>
  </si>
  <si>
    <t xml:space="preserve">Block Calado tipo Ventana. </t>
  </si>
  <si>
    <t>TERMINACION DE SUPERFICIES</t>
  </si>
  <si>
    <t>Fraguache en Superficies de Hormigon (Vigas, Columnas y Techos)</t>
  </si>
  <si>
    <t>Pañete interior en Muros</t>
  </si>
  <si>
    <t>Pañete exterior en Muros</t>
  </si>
  <si>
    <t xml:space="preserve">Pañete en Techos </t>
  </si>
  <si>
    <t>Pañete en Superficies de Hormigon (Vigas y Columnas)</t>
  </si>
  <si>
    <t>Mochetas (Incluye Cantos)</t>
  </si>
  <si>
    <t>Cantos en Muros, Vigas y Columnas</t>
  </si>
  <si>
    <t>Semi-Frotado de piso en cemento gris.</t>
  </si>
  <si>
    <t xml:space="preserve">PUERTAS Y VENTANAS </t>
  </si>
  <si>
    <t>Puerta P1A (1.20 x 2.10 m) con plancha de acero inoxidable satinada de 1/32" y vidrio laminado de 6mm incoloro.</t>
  </si>
  <si>
    <t>Puerta P-1A (1.50 x 2.10 m) con plancha de acero inoxidable satinada de 1/32" y vidrio laminado de 6mm incoloro.</t>
  </si>
  <si>
    <t>Puerta P2A (0.80 x 2.10 m) con chapa de acero galvanizado con imprimacion (Recubrimiento de Polvo)</t>
  </si>
  <si>
    <t>Puerta P2B (1.00 x 2.10 m) con chapa de acero galvanizado con imprimacion (Recubrimiento de Polvo)</t>
  </si>
  <si>
    <t>Puerta P2C (1.20 x 2.10 m) con chapa de acero galvanizado con imprimacion (Recubrimiento de Polvo)</t>
  </si>
  <si>
    <t>Puerta P4A (2.10 x 3.10 m) Metalica enrrollable en laminas de acero galvanizado con imprimacion color RAL9006, con motor electrico.</t>
  </si>
  <si>
    <t>Puerta P4B (2.23 x 3.10 m) Metalica enrrollable en laminas de acero galvanizado con imprimacion color RAL9006, con motor electrico.</t>
  </si>
  <si>
    <t>Puerta P4C (2.30 x 3.10 m) Metalica enrrollable en laminas de acero galvanizado con imprimacion color RAL9006, con motor electrico.</t>
  </si>
  <si>
    <t>Puerta P4D (3.35 x 3.10 m) Metalica enrrollable en laminas de acero galvanizado con imprimacion color RAL9006, con motor electrico.</t>
  </si>
  <si>
    <t>Puerta P4E (4.05 x 3.10 m) Metalica enrrollable en laminas de acero galvanizado con imprimacion color RAL9006, con motor electrico.</t>
  </si>
  <si>
    <t>Puerta P4F (4.40 x 3.10 m) Metalica enrrollable en laminas de acero galvanizado con imprimacion color RAL9006, con motor electrico.</t>
  </si>
  <si>
    <t>Ventana V1 (0.60 x 0.50 m) Corredera con marco de aluminio de 1 1/2", Vidrio laminado de seguridad de 6mm.</t>
  </si>
  <si>
    <t>Ventana V2-A (1.00 x 3.50 m) Proyectada/fija con marco de aluminio de 1 1/2", Vidrio laminado de seguridad de 6mm y operador de palanca</t>
  </si>
  <si>
    <t>Ventana V2-B (1.50 x 3.50 m) Proyectada/fija con marco de aluminio de 1 1/2", Vidrio laminado de seguridad de 6mm y operador de palanca</t>
  </si>
  <si>
    <t>Ventana V2-C (2.00 x 3.50 m) Proyectada/fija con marco de aluminio de 1 1/2", Vidrio laminado de seguridad de 6mm y operador de palanca</t>
  </si>
  <si>
    <t>REVESTIMIENTOS</t>
  </si>
  <si>
    <t>Piso en Porcelanato 60x60 cm, Color gris o crema y Acabado Mate</t>
  </si>
  <si>
    <t>Zocalos en Porcelanato 10x60 cm, Color gris y Acabado Mate</t>
  </si>
  <si>
    <t xml:space="preserve">Paredes en Ceramica 30x60 cm, Color Blanco y Acabado Mate </t>
  </si>
  <si>
    <t>Topes de Granito Granito Natural Color Grey Mist (En Baños). Incluye Soporte metalico</t>
  </si>
  <si>
    <t>P2</t>
  </si>
  <si>
    <t>ESTRUCTURA LIGERA</t>
  </si>
  <si>
    <t>Vuelo en Duroc en exterior</t>
  </si>
  <si>
    <t>Pared en Duroc en exterior E=0.33m</t>
  </si>
  <si>
    <t>Pared divisoria en sheerock (A Dos Caras)</t>
  </si>
  <si>
    <t>Plafon Estructurado de Vinyl Yeso 0.60m x 0.60m</t>
  </si>
  <si>
    <t>TERMINACION DE TECHO</t>
  </si>
  <si>
    <t>Fino de Techo E=0.05</t>
  </si>
  <si>
    <t>Muros de block de 0.15m Para antepecho. H=0.80m.</t>
  </si>
  <si>
    <t>Pañete en antepecho</t>
  </si>
  <si>
    <t>Mocheta en Antepecho (Incluye Cantos)</t>
  </si>
  <si>
    <t>Zabaleta de techo</t>
  </si>
  <si>
    <t xml:space="preserve">INSTALACIONES SANITARIAS </t>
  </si>
  <si>
    <t>Suministro e instalacion de inodoros de dos cuerpos (Incluye Material de Instalacion)</t>
  </si>
  <si>
    <t>Suministro e instalacion de urinales Sencillos (Incluye Material de Instalacion)</t>
  </si>
  <si>
    <t>Suministro e instalacion de Lavamanos empotrable (Incluye Material de Instalacion)</t>
  </si>
  <si>
    <t>Suministro e instalacion de llave para ducha</t>
  </si>
  <si>
    <t>Suministro e instalacion de fregaderos sencillos de acero inoxidable</t>
  </si>
  <si>
    <t>Salidas de agua para urinales de Ø3/4"</t>
  </si>
  <si>
    <t>Salidas de agua  de Ø1/2"</t>
  </si>
  <si>
    <t>Salida de agua con Llaves de chorro de 1/2"</t>
  </si>
  <si>
    <t>Valvulas de paso de 1"</t>
  </si>
  <si>
    <t>Valvulas de paso de 1 1/2"</t>
  </si>
  <si>
    <t>Valvulas de paso de 3/4"</t>
  </si>
  <si>
    <t>Arrastre de tuberia de 2" (Agua Potable)</t>
  </si>
  <si>
    <t>Arrastre de tuberia de 1 1/2" (Agua Potable)</t>
  </si>
  <si>
    <t>Arrastre de tuberia de 1" (Agua Potable)</t>
  </si>
  <si>
    <t>Arrastre de tuberia de 3/4" (Agua Potable)</t>
  </si>
  <si>
    <t>Arrastre de tuberia de 1/2" (Agua Potable)</t>
  </si>
  <si>
    <t>Conexion a acometida de Agua potable</t>
  </si>
  <si>
    <t>Arrastre de tuberia de 6" (Residuales)</t>
  </si>
  <si>
    <t>Arrastre de tuberia de 4" (Residuales)</t>
  </si>
  <si>
    <t>Arrastre de tuberia de 3" (Residuales)</t>
  </si>
  <si>
    <t>Ventilacion de 3"</t>
  </si>
  <si>
    <t>Salidas Sanitarias de 2" drenaje</t>
  </si>
  <si>
    <t>Salidas Sanitarias de 4" drenaje</t>
  </si>
  <si>
    <t>Desagues de piso de 2"</t>
  </si>
  <si>
    <t>Vertedero</t>
  </si>
  <si>
    <t>Camaras de Inspeccion de 0.90m x 0.90m</t>
  </si>
  <si>
    <t>Trampa de Grasa 2.30 m x 1.30 m (Dos Camaras)</t>
  </si>
  <si>
    <t>Bajante pluvial de 3" PVC</t>
  </si>
  <si>
    <t>Tuberia Colgante de 4" PVC (Pluvial)</t>
  </si>
  <si>
    <t>Rejillas de 3" (Pluvial)</t>
  </si>
  <si>
    <t>Conexion a Red de alcantarillado</t>
  </si>
  <si>
    <t>Tapon Registro de 3"</t>
  </si>
  <si>
    <t>Tapon Registro de 4"</t>
  </si>
  <si>
    <t>Tapon Registro de 6"</t>
  </si>
  <si>
    <t>PIEZAS ESPECIALES</t>
  </si>
  <si>
    <t>Codo de 1" x 90º PVC presion</t>
  </si>
  <si>
    <t>Tee de 1" PVC presion</t>
  </si>
  <si>
    <t>Codo de 1 1/2" x 90º PVC presion</t>
  </si>
  <si>
    <t>Tee de 1 1/2" PVC presion</t>
  </si>
  <si>
    <t>Tee de 2" PVC presion</t>
  </si>
  <si>
    <t>Codo de 1/2" x 90º PVC presion</t>
  </si>
  <si>
    <t>Tee de 1/2" PVC presion</t>
  </si>
  <si>
    <t>Codo de 3/4" x 90º PVC presion</t>
  </si>
  <si>
    <t>Tee de 3/4" PVC presion</t>
  </si>
  <si>
    <t>Codos de 6" x 45º PVC Drenaje</t>
  </si>
  <si>
    <t>Codos de 4" x 45º PVC Drenaje</t>
  </si>
  <si>
    <t>Codos de 3" x 45º PVC Drenaje</t>
  </si>
  <si>
    <t>Tee-Yee de 6"  PVC Drenaje</t>
  </si>
  <si>
    <t>Yee de 6" a 4" PVC Drenaje</t>
  </si>
  <si>
    <t>Yee de 6" PVC Drenaje</t>
  </si>
  <si>
    <t>Yee de 4" PVC Drenaje</t>
  </si>
  <si>
    <t>Yee de 3" PVC Drenaje</t>
  </si>
  <si>
    <t>Yee de 4" a 3" PVC Drenaje</t>
  </si>
  <si>
    <t>Yee de 4" a 2" PVC Drenaje</t>
  </si>
  <si>
    <t>Yee de 3" a 2" PVC Drenaje</t>
  </si>
  <si>
    <t>Reduccion de 1 1/2" a 1" PVC Presion</t>
  </si>
  <si>
    <t>Reduccion de 1 1/2" a 1/2" PVC Presion</t>
  </si>
  <si>
    <t>Reduccion de 2" a 1" PVC Presion</t>
  </si>
  <si>
    <t>Reduccion de 2" a 1 1/2" PVC Presion</t>
  </si>
  <si>
    <t>Reduccion de 1" a 3/4" PVC Presion</t>
  </si>
  <si>
    <t>Reduccion de 1" a 1/2" PVC Presion</t>
  </si>
  <si>
    <t>Reduccion de 3/4" a 1/2" PVC Presion</t>
  </si>
  <si>
    <t>Reduccion de 3" a 2" PVC Drenaje</t>
  </si>
  <si>
    <t>Reduccion 4" a 3" PVC Drenaje</t>
  </si>
  <si>
    <t>Reduccion 4" a 2" PVC Drenaje</t>
  </si>
  <si>
    <t>ACCESORIOS DE BAÑO</t>
  </si>
  <si>
    <t>Suministro e Instalacion de espejos para baño (1.00 x 1.04 m)</t>
  </si>
  <si>
    <t>Suministro e Instalacion de Toallero para ducha</t>
  </si>
  <si>
    <t>Suministro e Instalacion de Dispensador de papel higienico</t>
  </si>
  <si>
    <t>Suministro e Instalacion de Dispensador de Jabon</t>
  </si>
  <si>
    <t>Suministro e Instalacion de Dispensador de Toallas de Papel</t>
  </si>
  <si>
    <t>Divisiones para Cabinas de baño en PVC de 1.10 x 2.00 m (incluye Puertas)</t>
  </si>
  <si>
    <t xml:space="preserve">SALIDAS ELECTRICAS Y COMUNICACIONES </t>
  </si>
  <si>
    <t>Suministro e Instalacion Lámpara Panel LED Superficial 2'x2' 40 W, 100-277 V, 60 Hz, 6500 K</t>
  </si>
  <si>
    <t>Suministro e Instalacion Lámpara LED Antivandálica 4', 2xT8 35 W, 100-277 V, 60 Hz, 6500 K</t>
  </si>
  <si>
    <t>Suministro e instalación de Luminaria LED Lineal Colgante</t>
  </si>
  <si>
    <t>Lámpara Panel LED Empotrable ∅6" 18 W, 100-277 V, 60 Hz, 6500 K</t>
  </si>
  <si>
    <t>Lámpara de Emergencia con Battery Pack LED, Montura en Pared 13W, 100-277 V, 60 Hz, 5000 K.</t>
  </si>
  <si>
    <t>Suministro e intalacion de Salida para Abanico de Techo 4.5 A, 240 V, 60 Hz.</t>
  </si>
  <si>
    <t>Suministro e Instalacion de Interruptor sencillo, 125 V, 15A.</t>
  </si>
  <si>
    <t>Suministro e Instalacion de Interruptor doble, 125 V, 15A.</t>
  </si>
  <si>
    <t>Salidas para Control de Velocidades para abanicos</t>
  </si>
  <si>
    <t>Suministro e Instalacion de Tomacorriente doble (0.40 m SNPT): Uso normal, 120 V, 15 A</t>
  </si>
  <si>
    <t>Suministro e Instalacion de Tomacorriente doble (1.10 m SNPT sobre meseta, 2.20 m SNPT TV) Uso normal, 120 V, 15 A</t>
  </si>
  <si>
    <t>Tomacorriente doble (0.40 m SNPT): Uso UPS, 120 V, 15 A</t>
  </si>
  <si>
    <t>Suministro e Instalacion de Salida de telecomunicación doble - Voz &amp; Data (0.4 SNPT).</t>
  </si>
  <si>
    <t>EQUIPOS ELECTRICOS DE POTENCIA Y DISTRIBUCION</t>
  </si>
  <si>
    <t>Transformador Tipo Pad-Mounted de 37.5 KVA, 7.2/12.47 kV - 120/208V, sumergido en aceite, frente muerto, radial feed, 2Ø.</t>
  </si>
  <si>
    <t>Generador eléctrico Stand-by, tipo encapsulado, de 25kW, 0.8 PF, 120/208V, 60Hz, 2Ø</t>
  </si>
  <si>
    <t>Interruptor de Transferencia Automática 125A, 2 fases, 120/208V, 60HZ, Nema 1.</t>
  </si>
  <si>
    <t>Enclosure breaker de 150 A, 2 Polos en caja tipo NEMA-1, 120/208V, 60HZ</t>
  </si>
  <si>
    <t>UPS de 2kVA , 2Ø, 120/208Vac, 60Hz, 2F, de 10 a 8  minutos de backup y baterias integradas.</t>
  </si>
  <si>
    <t>Bypass de 15A/2F, 120/208V, 60Hz, Nema 1.</t>
  </si>
  <si>
    <t>Modulo de Medicion (Norma EDESUR) 14 Zocalos, con barras de 200 Amp 2ɸ, 120/208V N-3R BLINDADO y totalizador de 5 clips y 200amp, con los siguientes breakers:
-1 Main breaker de 200/2 Amp.
-1 Breaker de 125/2 Amp.
-9 Breaker de 15/1 Amp.
-2 Breaker de 40/1 Amp.
-2 Previsiones.</t>
  </si>
  <si>
    <t>Panelboard PAC (Areas Comunes) barras de 150 Amp 2ɸ, 120/208V, NEMA 1, con los siguientes breakers:
-1 Main breaker de 125/2 Amp.
-1 Breaker de 60/2 Amp.
-1 Breaker de 15/2 Amp.
-1 Breaker de 30/2 Amp.
-3 Previsiones.</t>
  </si>
  <si>
    <t>Panel de Distribucion PD, barras en cobre 100 A., 2 fases, 120/240 Volts., superficial, Nema 1, 32 espacios, con los siguientes breakers:
- 1 Breaker de 40/2 A.
- 4 Breaker de 20/2 A.
- 8 Breaker de 20/1 A.
- 12 Reservas.</t>
  </si>
  <si>
    <t>Panel de Distribucion P-IL, barras en cobre 100 A., 2 fases, 120/240 Volts., superficial, Nema 1, 32 espacios, con los siguientes breakers:
- 13 Breaker de 15/1 A.
- 3 Breaker de 15/2 A.
- 11 Reservas</t>
  </si>
  <si>
    <t>Panel Board PL1, barras en cobre 125 A., 2 fases, 120/208 Volts., superficial, Nema 3R, 6 espacios, con los siguientes breakers:
- 1 Breaker de 15/1 A.
- 1 Breaker de 20/1 A.</t>
  </si>
  <si>
    <t>Panel Principal PL2, barras en cobre 125 A., 2 fases, 120/208 Volts., superficial, Nema 3R, 6 espacios, con los siguientes breakers:
- 1 Breaker de 15/1 A.
- 1 Breaker de 20/1 A.</t>
  </si>
  <si>
    <t>Panel Principal PL3, barras en cobre 125 A., 2 fases, 120/208 Volts., superficial, Nema 3R, 6 espacios, con los siguientes breakers:
- 1 Breaker de 15/1 A.
- 1 Breaker de 20/1 A.</t>
  </si>
  <si>
    <t>Panel Principal PL4, barras en cobre 125 A., 2 fases, 120/208 Volts., superficial, Nema 3R, 6 espacios, con los siguientes breakers:
- 1 Breaker de 15/1 A.
- 1 Breaker de 20/1 A.</t>
  </si>
  <si>
    <t>Panel Principal PL5, barras en cobre 125 A., 2 fases, 120/208 Volts., superficial, Nema 3R, 6 espacios, con los siguientes breakers:
- 1 Breaker de 15/1 A.
- 1 Breaker de 20/1 A.</t>
  </si>
  <si>
    <t>Panel Principal PL6, barras en cobre 125 A., 2 fases, 120/208 Volts., superficial, Nema 3R, 6 espacios, con los siguientes breakers:
- 1 Breaker de 15/1 A.
- 1 Breaker de 20/1 A.</t>
  </si>
  <si>
    <t>Panel Principal PL7, barras en cobre 125 A., 2 fases, 120/208 Volts., superficial, Nema 1, 8 espacios, con los siguientes breakers:
- 1 Breaker de 15/1 A.
- 5 Breaker de 20/1 A.</t>
  </si>
  <si>
    <t>Panel Principal PL8, barras en cobre 125 A., 2 fases, 120/208 Volts., superficial, Nema 1, 8 espacios, con los siguientes breakers:
- 1 Breaker de 15/1 A.
- 5 Breaker de 20/1 A.</t>
  </si>
  <si>
    <t>Panel Principal PL9, barras en cobre 125 A., 2 fases, 120/208 Volts., superficial, Nema 3R, 6 espacios, con los siguientes breakers:
- 1 Breaker de 15/1 A.
- 1 Breaker de 20/1 A.</t>
  </si>
  <si>
    <t>Panel Principal PL10, barras en cobre 125 A., 2 fases, 120/208 Volts., superficial, Nema 3R, 6 espacios, con los siguientes breakers:
- 1 Breaker de 15/1 A.
- 1 Breaker de 20/1 A.</t>
  </si>
  <si>
    <t>Panel Principal PL11, barras en cobre 125 A., 2 fases, 120/208 Volts., superficial, Nema 3R, 6 espacios, con los siguientes breakers:
- 1 Breaker de 15/1 A.
- 1 Breaker de 20/1 A.</t>
  </si>
  <si>
    <t>Panel Principal PU1, barras en cobre 125 A., 2 fases, 120/208 Volts., superficial, Nema 3R, 6 espacios, con los siguientes breakers:
- 2 Breaker de 15/1 A.
- 1 Breaker de 20/1 A.</t>
  </si>
  <si>
    <t>Cableado alimentador eléctrico A0 desde Punto de interconexion hasta TR1 (75 PL)</t>
  </si>
  <si>
    <t>Cableado alimentador eléctrico A1 desde TR1 hasta Modulo de medicion (15 PL)</t>
  </si>
  <si>
    <t>Cableado alimentador eléctrico A2 desde Medidor hasta ITA Area Comun (134 PL)</t>
  </si>
  <si>
    <t>Cableado alimentador eléctrico A3 desde Medidor hasta Panel PL1 (102 PL)</t>
  </si>
  <si>
    <t>Cableado alimentador eléctrico A4 desde Medidor hasta Panel PL2 (90 PL)</t>
  </si>
  <si>
    <t>Cableado alimentador eléctrico A5 desde Medidor hasta Panel PL3 (66 PL)</t>
  </si>
  <si>
    <t>Cableado alimentador eléctrico A6 desde Medidor hasta Panel PL4 (60 PL)</t>
  </si>
  <si>
    <t>Cableado alimentador eléctrico A7 desde Medidor hasta Panel PL5 (50 PL)</t>
  </si>
  <si>
    <t>Cableado alimentador eléctrico A8 desde Medidor hasta Panel PL6 (50 PL)</t>
  </si>
  <si>
    <t>Cableado alimentador eléctrico A9 desde Medidor hasta Panel PL7 (151 PL)</t>
  </si>
  <si>
    <t>Cableado alimentador eléctrico A10 desde Medidor hasta Panel PL8 (141 PL)</t>
  </si>
  <si>
    <t>Cableado alimentador eléctrico A11 desde Medidor hasta Panel PL9 (120 PL)</t>
  </si>
  <si>
    <t>Cableado alimentador eléctrico A12 desde Medidor hasta Panel PL10 (115 PL)</t>
  </si>
  <si>
    <t>Cableado alimentador eléctrico A13 desde Medidor hasta Panel PL11 (110 PL)</t>
  </si>
  <si>
    <t>Cableado alimentador eléctrico A14 desde ITA hasta Panel Board PAC (20 PL)</t>
  </si>
  <si>
    <t>Cableado alimentador eléctrico A14.1 desde Generador EBG hasta ITA (30 PL)</t>
  </si>
  <si>
    <t>Cableado alimentador eléctrico A15 desde Panel Board PAC hasta Panel PD (20 PL)</t>
  </si>
  <si>
    <t>Cableado alimentador eléctrico A16 desde Panel Board PAC hasta Panel PU (20 PL)</t>
  </si>
  <si>
    <t>Cableado alimentador eléctrico A17 desde Panel Board PAC hasta Panel P-IL (20 PL)</t>
  </si>
  <si>
    <t>INSTALACIONES ELECTROMECANICAS</t>
  </si>
  <si>
    <t xml:space="preserve">Unidad de Aire Acondicionado de 12K BTU (1.0 TON) Tipo CONSOLA SPLIT, inverter, eficiencia 18, refrigerante 410A. Con sus respectivos materiales gastables de instalacion </t>
  </si>
  <si>
    <t>Desconectivo NEMA 3R 20AMP/2</t>
  </si>
  <si>
    <t xml:space="preserve">Unidad de Aire Acondicionado de 12K BTU (1.0 TON) Tipo Cassette SPLIT de 4 vías, inverter, eficiencia 18, refrigerante 410A. Con sus respectivos materiales gastables de instalacion </t>
  </si>
  <si>
    <t>Mano de Obra Instalacion Electromecanica</t>
  </si>
  <si>
    <t>SISTEMA DE VIGILANCIA Y CONTRAINCENDIO (Interior y Exterior)</t>
  </si>
  <si>
    <t>Suministro y colocacion de camara de video vigilancia tipo Bullet.</t>
  </si>
  <si>
    <t>Suministro e instalacion de detector de incendios (Humo)</t>
  </si>
  <si>
    <t>Base detectores foto eléctrico</t>
  </si>
  <si>
    <t>Suministro e instalacion de detector de incendios (Termico)</t>
  </si>
  <si>
    <t>6" Base detectores térmico</t>
  </si>
  <si>
    <t>Suministro e instalacion de Extintor Tipo ABC (Polvo quimico)</t>
  </si>
  <si>
    <t>Materiales varios para instalación</t>
  </si>
  <si>
    <t>PA</t>
  </si>
  <si>
    <t>Programacion e Instalación</t>
  </si>
  <si>
    <t>Mano de Obra Instalacion.</t>
  </si>
  <si>
    <t>SISTEMA CONTROL DE ACCESO</t>
  </si>
  <si>
    <t>Controladora para puerta hasta 4 puertas</t>
  </si>
  <si>
    <t>Cerradura Electromagnetica 600Lb Fertec 12Vdc</t>
  </si>
  <si>
    <t>Z-Bracket Para Cerradura 600Lb</t>
  </si>
  <si>
    <t>Lectora de proximidad</t>
  </si>
  <si>
    <t>Power Supply 12v Amp P/Control De 3 Amp</t>
  </si>
  <si>
    <t>Bateria 12V 7Amp Generica</t>
  </si>
  <si>
    <t>Boton De Emergencia Con Restablecimiento Verde</t>
  </si>
  <si>
    <t>Cover Para Boton De Emergencia</t>
  </si>
  <si>
    <t>Tarjeta de Proximidad</t>
  </si>
  <si>
    <t>Canalizacion para control de accdeso en emt</t>
  </si>
  <si>
    <t>Rolo De Cable Utp Cat6 1000 Genesis Azul</t>
  </si>
  <si>
    <t>Rollo De Cable 18/2 Str 1000 Pies Color Gris Genesis</t>
  </si>
  <si>
    <t>Mano De Obra Y Configuracion De Equipos</t>
  </si>
  <si>
    <t>SEÑALETICA</t>
  </si>
  <si>
    <t xml:space="preserve">Identificativo de ambientes secundarios. En acrílico de 3mm con diseño en vinil autoadhesivo ploteado de 20x20 cm, sin franjas de color. Ajustado a la pared con tornillos decorativos. </t>
  </si>
  <si>
    <t xml:space="preserve">Identificativo de ambientes complementarios. En acrílico de 3mm con diseño en vinil autoadhesivo ploteado de 20x20 cm, sin franjas de color. Ajustado a la pared con tornillos decorativos. </t>
  </si>
  <si>
    <t xml:space="preserve">Identificativo de servicios sanitarios. En acrílico de 3mm con diseño en vinil autoadhesivo ploteado de 20x20 cm, sin franjas de color. Ajustado a la pared con tornillos decorativos. </t>
  </si>
  <si>
    <t xml:space="preserve">Identificativo de los ambientes principales en acrílico de 3mm con diseño en vinil autoadhesivo ploteado, de  40x20 cm a dos caras, con dos agujeros en la parte superior para fijar al techo con hilos de nylon. </t>
  </si>
  <si>
    <t>Identificativo de áreas de servicios (desechos y carga). En acrílico 1/2 forrado con vinil autoadhesivo blanco, con diseño en vinil autoadhesivo ploteado, se fijarán armellas y se colgarán con cadena de acero a la altura indicada según disponibilidad. Medidas: 120x30 cm</t>
  </si>
  <si>
    <t>Identificativo de locales. En acrílico de 2.5mm con bolsillo en "u" y muescas. medidas: 20x10 cm.</t>
  </si>
  <si>
    <t xml:space="preserve">Identificativo para salida de emergencia. En acrílico de 2mm con diseño en vinil autoadhesivo blanco de 20x30 cm. Ajustado a la pared con tornillos decorativos o cinta doble cara. </t>
  </si>
  <si>
    <t xml:space="preserve">Identificativo de equipos contra incendio de mano. En acrílico de 2mm con diseño en vinil autoadhesivo blanco de 20x30 cm. Ajustado a la pared con tornillos decorativos o cinta doble cara. </t>
  </si>
  <si>
    <t xml:space="preserve">Identificativo para escaleras de emergencia. En acrílico de 2mm con diseño en vinil autoadhesivo blanco de 20x30 cm. Ajustado a la pared con tornillos decorativos o cinta doble cara. </t>
  </si>
  <si>
    <t xml:space="preserve">Identificativo para señal de punto de encuentro. En acrílico de 2mm con diseño en vinil autoadhesivo blanco de 20x30 cm. Ajustado a la pared con tornillos decorativos o cinta doble cara. </t>
  </si>
  <si>
    <t>PINTURA</t>
  </si>
  <si>
    <t>Pintura Primer en interior y exterior (1 mano)</t>
  </si>
  <si>
    <t>Pintura Acrilica en Interior y exterior (2 manos)</t>
  </si>
  <si>
    <t>Pintura Acrilica en Techo (2 manos)</t>
  </si>
  <si>
    <t xml:space="preserve">Pintura Epoxica color Gris en Piso Semi-frotado </t>
  </si>
  <si>
    <t>MOBILIARIO FIJO</t>
  </si>
  <si>
    <t>Anaquel para Frutas y Vegetales de Acero inoxidable (Modelo A)</t>
  </si>
  <si>
    <t>Anaquel para Frutas y Vegetales de Acero inoxidable (Modelo B)</t>
  </si>
  <si>
    <t>Mesa en Acero inoxidable (0.60m x 4.40m x 1.00m) con Zocalo de 0.14m (Incluye Gabinetes bajo fregaderos)</t>
  </si>
  <si>
    <t>Mesa en Acero inoxidable en L con Zocalo de 0.14m  (Incluye Gabinetes bajo fregaderos)</t>
  </si>
  <si>
    <t>MISCELANEOS</t>
  </si>
  <si>
    <t xml:space="preserve">Corte en Losa de Hormigon Para Junta de Expansion </t>
  </si>
  <si>
    <t>Junta de expansion con masilla elastomerica</t>
  </si>
  <si>
    <t>Fachada en Screen Panel</t>
  </si>
  <si>
    <t>Suministro y Aplicacion de masilla Sicaflex -1A (Union Columna de Amarre/ Columna Estructural)</t>
  </si>
  <si>
    <t>Limpieza Final de terminacion</t>
  </si>
  <si>
    <t>EXTERIOR Y PARQUEOS</t>
  </si>
  <si>
    <t>Relleno de Reposicion como base para calles y aceras, con material de Mina (Caliche) Esp. Promedio=0.15 m</t>
  </si>
  <si>
    <t>Excavacion de Tierra para Zanjas y Registros electricos y Sanitarios</t>
  </si>
  <si>
    <t>ACERAS Y CONTENES</t>
  </si>
  <si>
    <t>Acera de Hormigon Pulido de E=0.10</t>
  </si>
  <si>
    <t>Bordillos (Seccion sin Identificar)</t>
  </si>
  <si>
    <t>PARQUEO Y CALLES DE ACCESO</t>
  </si>
  <si>
    <t>Suministro, colocacion y Pintura de Paragomas de Hormigon</t>
  </si>
  <si>
    <t>Lineas divisorias de parqueos en pintura de trafico blanca de 0.10m de ancho (en asfalto)</t>
  </si>
  <si>
    <t>Flechas sencillas de curvo y recto en pintura de trafico blanca  (en asfalto)</t>
  </si>
  <si>
    <t>Paso peatonales  ebn pintura de trafico ( asfalto)</t>
  </si>
  <si>
    <t>Señalizacion para parqueo minusvalidos</t>
  </si>
  <si>
    <t>Señalizacion Vertical</t>
  </si>
  <si>
    <t>CISTERNA DE 3.90 x 4.40 x 2.20 m</t>
  </si>
  <si>
    <t>Excavacion en material no clasificado (Con equipo)</t>
  </si>
  <si>
    <t>Relleno de Reposicion con material excavado (a mano)</t>
  </si>
  <si>
    <t>Bote de Material sobrante</t>
  </si>
  <si>
    <t>M3S</t>
  </si>
  <si>
    <t>Hormigon de Limpieza E=10cm  F'c=95kg/cm2</t>
  </si>
  <si>
    <t>Losa de fondo E=0.20 m.</t>
  </si>
  <si>
    <t>Muros de H.A con acero E=0.20 m.</t>
  </si>
  <si>
    <t>Losa de techo E=0.20m.</t>
  </si>
  <si>
    <t>Fraguache (en muros, columnas, techo y vigas)</t>
  </si>
  <si>
    <t>Pañete pulido en Piso</t>
  </si>
  <si>
    <t>Pañete pulido en Muros</t>
  </si>
  <si>
    <t>Pañete pulido en Techo</t>
  </si>
  <si>
    <t>Zabaleta de piso</t>
  </si>
  <si>
    <t>Cantos</t>
  </si>
  <si>
    <t>Suministro y colocacion de tapas para cisterna</t>
  </si>
  <si>
    <t>Pintura impermeabilizante Para cisternas</t>
  </si>
  <si>
    <t>Flota de 1 1/2"</t>
  </si>
  <si>
    <t>INSTALACION ELECTRICA EXTERIOR (LUMINARIAS)</t>
  </si>
  <si>
    <t>Suministro e Instalacion de Poste con lámpara LED Tipo Cobra,
150 W, 208-277 V, 60 Hz, IP65, 5000 K. Controlada con fotocelda.</t>
  </si>
  <si>
    <t>Suministro e Instalacion de Poste doble brazo con lámparas LED Tipo Cobra
150 W, 208-277 V, 60 Hz, IP65, 6500 K. Controlada con fotocelda.</t>
  </si>
  <si>
    <t>Suministro e Instalacion de Reflector LED dirigido 75 W, 100-277 V, 60 Hz, IP65, 6500 K. Controlada con Fotocelda 1000 W, 100-277 V, IP65.</t>
  </si>
  <si>
    <t>DISTRIBUCION DE POTENCIA EXTERIOR</t>
  </si>
  <si>
    <t>Registro Galvanizado de 12" x 12" x 4" Nema-1</t>
  </si>
  <si>
    <t>Registro Galvanizado de 14" x 14" x 6" Nema-1</t>
  </si>
  <si>
    <t xml:space="preserve">Registro Galvanizado de 18" x 18" x 4" Nema-1 </t>
  </si>
  <si>
    <t>Registro Galvanizado de 20" x 20" x 8" Nema-1</t>
  </si>
  <si>
    <t>Registro eléctrico de 1.50x1.50x1.95 en Blocks de 0.15m y  Ø 1/2" @ 0.20m.</t>
  </si>
  <si>
    <t>Registro de comunicaciones de 1.10x1.10x1.42 en Blocks de 0.15m y  Ø 1/2" @ 0.20m.</t>
  </si>
  <si>
    <t>Tubería PVC SDR-26 de Ø2"</t>
  </si>
  <si>
    <t>Tubería PVC SDR-26 de Ø1"</t>
  </si>
  <si>
    <t>Tubería PVC SDR-26 de Ø3/4"</t>
  </si>
  <si>
    <t>Base para generador eléctrico (1.10 x 2.90 x 2.50)</t>
  </si>
  <si>
    <t>Sistema de aterrizaje y puesta a tierra</t>
  </si>
  <si>
    <t>Sistema de Media Tensión</t>
  </si>
  <si>
    <t>JARDINERIA</t>
  </si>
  <si>
    <t>Suministro y Colocacion de Avellano Criollo</t>
  </si>
  <si>
    <t>Suministro y Colocacion de Grama Enana</t>
  </si>
  <si>
    <t>Suministro y Regado de tierra Negra.</t>
  </si>
  <si>
    <t xml:space="preserve">SUB -TOTAL </t>
  </si>
  <si>
    <t>GASTOS GENERALES</t>
  </si>
  <si>
    <t>Dirección Técnica</t>
  </si>
  <si>
    <t>ITBIS de la Dirección Técnica</t>
  </si>
  <si>
    <t>Seguros y Fianzas (Según Facturas)</t>
  </si>
  <si>
    <t xml:space="preserve"> </t>
  </si>
  <si>
    <t>Gastos Administrativos</t>
  </si>
  <si>
    <t>Ley 6-86 Fondo de Pensiones de los Trabajadores de la Construcción</t>
  </si>
  <si>
    <t>Transporte</t>
  </si>
  <si>
    <t>Supervisión e Inspección de Obras</t>
  </si>
  <si>
    <t>Estudio y Diseño</t>
  </si>
  <si>
    <t>CODIA (1/1000) Ley 61-60 y 62-00</t>
  </si>
  <si>
    <t>Transporte y poliza de baños portatiles,fugón de ofiicina y almacen</t>
  </si>
  <si>
    <t>Imprevistos</t>
  </si>
  <si>
    <t xml:space="preserve">TOTAL GENERAL </t>
  </si>
  <si>
    <t xml:space="preserve">NOTA1: La partida Seguros y Fianza será pagada previa presentación de Factura. </t>
  </si>
  <si>
    <t>NOTA2: El Costo de Inspección y Supervisión será pagado a Orden de contratacion de EGEHID</t>
  </si>
  <si>
    <t>NOTA3: La Partida Estudio y Diseño será pagada a la Orden de contratacion de EGEHID</t>
  </si>
  <si>
    <t>NOTA4: Las partidas presupuestadas serán medidas y evaluadas por la supervisión de campo.</t>
  </si>
  <si>
    <t>Preparado por:</t>
  </si>
  <si>
    <t>Aprobado por:</t>
  </si>
  <si>
    <t>________________________________</t>
  </si>
  <si>
    <t>_________________________________________</t>
  </si>
  <si>
    <t>ING. EDWARD GUZMAN READ</t>
  </si>
  <si>
    <t>ING. ARISTOTELES CARBAJAL MARTINEZ</t>
  </si>
  <si>
    <t>Gerente de Proyectos Especiales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</si>
</sst>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#,##0.00000"/>
    <numFmt numFmtId="166" formatCode="0.0000"/>
    <numFmt numFmtId="167" formatCode="0.0000_)"/>
    <numFmt numFmtId="168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6"/>
      <name val="Times New Roman"/>
      <family val="1"/>
    </font>
    <font>
      <sz val="12"/>
      <name val="Helv"/>
    </font>
    <font>
      <sz val="14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color indexed="8"/>
      <name val="Times New Roman"/>
      <family val="1"/>
    </font>
    <font>
      <sz val="11"/>
      <color rgb="FF000000"/>
      <name val="Arial"/>
      <family val="2"/>
    </font>
    <font>
      <sz val="12"/>
      <color theme="1"/>
      <name val="Times New Roman"/>
      <family val="1"/>
    </font>
    <font>
      <sz val="11"/>
      <color rgb="FF000000"/>
      <name val="Calibri"/>
      <family val="2"/>
    </font>
    <font>
      <sz val="10"/>
      <name val="Courier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1" fillId="0" borderId="0"/>
    <xf numFmtId="0" fontId="6" fillId="0" borderId="0"/>
    <xf numFmtId="0" fontId="2" fillId="0" borderId="0"/>
    <xf numFmtId="9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4" fillId="0" borderId="0"/>
    <xf numFmtId="167" fontId="6" fillId="0" borderId="0" applyFont="0" applyFill="0" applyBorder="0" applyAlignment="0" applyProtection="0"/>
    <xf numFmtId="0" fontId="4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</cellStyleXfs>
  <cellXfs count="198">
    <xf numFmtId="0" fontId="0" fillId="0" borderId="0" xfId="0"/>
    <xf numFmtId="4" fontId="5" fillId="0" borderId="0" xfId="4" applyNumberFormat="1" applyFont="1" applyAlignment="1">
      <alignment vertical="center"/>
    </xf>
    <xf numFmtId="0" fontId="5" fillId="2" borderId="1" xfId="5" applyFont="1" applyFill="1" applyBorder="1" applyAlignment="1">
      <alignment horizontal="center"/>
    </xf>
    <xf numFmtId="0" fontId="7" fillId="2" borderId="0" xfId="5" applyFont="1" applyFill="1" applyAlignment="1">
      <alignment horizontal="center"/>
    </xf>
    <xf numFmtId="4" fontId="7" fillId="2" borderId="0" xfId="5" applyNumberFormat="1" applyFont="1" applyFill="1" applyAlignment="1">
      <alignment horizontal="right"/>
    </xf>
    <xf numFmtId="4" fontId="5" fillId="2" borderId="0" xfId="5" applyNumberFormat="1" applyFont="1" applyFill="1" applyAlignment="1">
      <alignment horizontal="center"/>
    </xf>
    <xf numFmtId="4" fontId="5" fillId="2" borderId="0" xfId="5" applyNumberFormat="1" applyFont="1" applyFill="1"/>
    <xf numFmtId="4" fontId="5" fillId="2" borderId="0" xfId="6" applyNumberFormat="1" applyFont="1" applyFill="1" applyBorder="1" applyAlignment="1"/>
    <xf numFmtId="4" fontId="7" fillId="2" borderId="2" xfId="5" applyNumberFormat="1" applyFont="1" applyFill="1" applyBorder="1"/>
    <xf numFmtId="0" fontId="7" fillId="2" borderId="0" xfId="5" applyFont="1" applyFill="1" applyAlignment="1">
      <alignment horizontal="right"/>
    </xf>
    <xf numFmtId="4" fontId="7" fillId="2" borderId="0" xfId="7" applyNumberFormat="1" applyFont="1" applyFill="1" applyAlignment="1">
      <alignment horizontal="left" vertical="center"/>
    </xf>
    <xf numFmtId="4" fontId="5" fillId="0" borderId="0" xfId="4" applyNumberFormat="1" applyFont="1" applyAlignment="1">
      <alignment horizontal="right"/>
    </xf>
    <xf numFmtId="4" fontId="7" fillId="2" borderId="0" xfId="8" applyNumberFormat="1" applyFont="1" applyFill="1"/>
    <xf numFmtId="0" fontId="7" fillId="2" borderId="3" xfId="5" quotePrefix="1" applyFont="1" applyFill="1" applyBorder="1"/>
    <xf numFmtId="0" fontId="7" fillId="2" borderId="4" xfId="5" quotePrefix="1" applyFont="1" applyFill="1" applyBorder="1"/>
    <xf numFmtId="4" fontId="7" fillId="2" borderId="4" xfId="5" quotePrefix="1" applyNumberFormat="1" applyFont="1" applyFill="1" applyBorder="1" applyAlignment="1">
      <alignment horizontal="right"/>
    </xf>
    <xf numFmtId="4" fontId="7" fillId="2" borderId="4" xfId="8" applyNumberFormat="1" applyFont="1" applyFill="1" applyBorder="1" applyAlignment="1">
      <alignment horizontal="center"/>
    </xf>
    <xf numFmtId="4" fontId="7" fillId="2" borderId="4" xfId="5" quotePrefix="1" applyNumberFormat="1" applyFont="1" applyFill="1" applyBorder="1"/>
    <xf numFmtId="4" fontId="7" fillId="2" borderId="5" xfId="5" applyNumberFormat="1" applyFont="1" applyFill="1" applyBorder="1"/>
    <xf numFmtId="40" fontId="7" fillId="3" borderId="6" xfId="4" applyNumberFormat="1" applyFont="1" applyFill="1" applyBorder="1" applyAlignment="1">
      <alignment horizontal="center" vertical="center"/>
    </xf>
    <xf numFmtId="4" fontId="8" fillId="3" borderId="7" xfId="4" applyNumberFormat="1" applyFont="1" applyFill="1" applyBorder="1" applyAlignment="1">
      <alignment horizontal="center" vertical="center"/>
    </xf>
    <xf numFmtId="4" fontId="7" fillId="3" borderId="7" xfId="4" applyNumberFormat="1" applyFont="1" applyFill="1" applyBorder="1" applyAlignment="1">
      <alignment horizontal="right" vertical="center"/>
    </xf>
    <xf numFmtId="4" fontId="7" fillId="3" borderId="7" xfId="4" applyNumberFormat="1" applyFont="1" applyFill="1" applyBorder="1" applyAlignment="1">
      <alignment horizontal="center" vertical="center"/>
    </xf>
    <xf numFmtId="40" fontId="7" fillId="3" borderId="7" xfId="9" applyNumberFormat="1" applyFont="1" applyFill="1" applyBorder="1" applyAlignment="1">
      <alignment horizontal="center"/>
    </xf>
    <xf numFmtId="40" fontId="7" fillId="3" borderId="7" xfId="4" applyNumberFormat="1" applyFont="1" applyFill="1" applyBorder="1" applyAlignment="1">
      <alignment horizontal="center" vertical="center"/>
    </xf>
    <xf numFmtId="40" fontId="8" fillId="3" borderId="8" xfId="9" applyNumberFormat="1" applyFont="1" applyFill="1" applyBorder="1" applyAlignment="1">
      <alignment horizontal="center" vertical="center"/>
    </xf>
    <xf numFmtId="0" fontId="9" fillId="0" borderId="1" xfId="5" applyFont="1" applyBorder="1" applyAlignment="1">
      <alignment horizontal="center"/>
    </xf>
    <xf numFmtId="0" fontId="9" fillId="0" borderId="0" xfId="5" applyFont="1" applyAlignment="1">
      <alignment wrapText="1"/>
    </xf>
    <xf numFmtId="4" fontId="9" fillId="0" borderId="0" xfId="5" applyNumberFormat="1" applyFont="1" applyAlignment="1">
      <alignment horizontal="right" wrapText="1"/>
    </xf>
    <xf numFmtId="4" fontId="9" fillId="0" borderId="0" xfId="5" applyNumberFormat="1" applyFont="1" applyAlignment="1">
      <alignment horizontal="center" wrapText="1"/>
    </xf>
    <xf numFmtId="0" fontId="8" fillId="0" borderId="2" xfId="5" applyFont="1" applyBorder="1"/>
    <xf numFmtId="40" fontId="7" fillId="4" borderId="6" xfId="4" applyNumberFormat="1" applyFont="1" applyFill="1" applyBorder="1" applyAlignment="1">
      <alignment horizontal="center" vertical="center"/>
    </xf>
    <xf numFmtId="4" fontId="8" fillId="4" borderId="7" xfId="4" applyNumberFormat="1" applyFont="1" applyFill="1" applyBorder="1" applyAlignment="1">
      <alignment vertical="center"/>
    </xf>
    <xf numFmtId="4" fontId="7" fillId="4" borderId="7" xfId="4" applyNumberFormat="1" applyFont="1" applyFill="1" applyBorder="1" applyAlignment="1">
      <alignment horizontal="right" vertical="center"/>
    </xf>
    <xf numFmtId="4" fontId="7" fillId="4" borderId="7" xfId="4" applyNumberFormat="1" applyFont="1" applyFill="1" applyBorder="1" applyAlignment="1">
      <alignment horizontal="center" vertical="center"/>
    </xf>
    <xf numFmtId="40" fontId="7" fillId="4" borderId="7" xfId="9" applyNumberFormat="1" applyFont="1" applyFill="1" applyBorder="1" applyAlignment="1">
      <alignment horizontal="right"/>
    </xf>
    <xf numFmtId="40" fontId="7" fillId="4" borderId="7" xfId="4" applyNumberFormat="1" applyFont="1" applyFill="1" applyBorder="1" applyAlignment="1">
      <alignment horizontal="right" vertical="center"/>
    </xf>
    <xf numFmtId="44" fontId="8" fillId="4" borderId="8" xfId="2" applyFont="1" applyFill="1" applyBorder="1" applyAlignment="1">
      <alignment horizontal="right" vertical="center"/>
    </xf>
    <xf numFmtId="40" fontId="5" fillId="2" borderId="9" xfId="10" quotePrefix="1" applyNumberFormat="1" applyFont="1" applyFill="1" applyBorder="1" applyAlignment="1">
      <alignment horizontal="center" vertical="top" wrapText="1"/>
    </xf>
    <xf numFmtId="4" fontId="5" fillId="2" borderId="10" xfId="11" applyNumberFormat="1" applyFont="1" applyFill="1" applyBorder="1" applyAlignment="1">
      <alignment vertical="center" wrapText="1"/>
    </xf>
    <xf numFmtId="4" fontId="5" fillId="2" borderId="10" xfId="11" applyNumberFormat="1" applyFont="1" applyFill="1" applyBorder="1" applyAlignment="1">
      <alignment horizontal="right" wrapText="1"/>
    </xf>
    <xf numFmtId="0" fontId="5" fillId="2" borderId="10" xfId="11" applyFont="1" applyFill="1" applyBorder="1" applyAlignment="1">
      <alignment horizontal="center" wrapText="1"/>
    </xf>
    <xf numFmtId="40" fontId="5" fillId="2" borderId="10" xfId="11" applyNumberFormat="1" applyFont="1" applyFill="1" applyBorder="1" applyAlignment="1">
      <alignment horizontal="right" wrapText="1"/>
    </xf>
    <xf numFmtId="4" fontId="10" fillId="2" borderId="10" xfId="3" applyNumberFormat="1" applyFont="1" applyFill="1" applyBorder="1" applyAlignment="1">
      <alignment horizontal="right" wrapText="1"/>
    </xf>
    <xf numFmtId="40" fontId="7" fillId="0" borderId="11" xfId="9" applyNumberFormat="1" applyFont="1" applyBorder="1" applyAlignment="1">
      <alignment horizontal="right" vertical="center"/>
    </xf>
    <xf numFmtId="1" fontId="7" fillId="5" borderId="9" xfId="12" applyNumberFormat="1" applyFont="1" applyFill="1" applyBorder="1" applyAlignment="1">
      <alignment horizontal="center" vertical="center"/>
    </xf>
    <xf numFmtId="0" fontId="7" fillId="5" borderId="10" xfId="12" applyFont="1" applyFill="1" applyBorder="1" applyAlignment="1">
      <alignment horizontal="left" vertical="center" wrapText="1"/>
    </xf>
    <xf numFmtId="4" fontId="5" fillId="5" borderId="10" xfId="12" applyNumberFormat="1" applyFont="1" applyFill="1" applyBorder="1" applyAlignment="1">
      <alignment horizontal="right" vertical="center"/>
    </xf>
    <xf numFmtId="49" fontId="5" fillId="5" borderId="10" xfId="12" applyNumberFormat="1" applyFont="1" applyFill="1" applyBorder="1" applyAlignment="1">
      <alignment horizontal="center" vertical="center"/>
    </xf>
    <xf numFmtId="4" fontId="5" fillId="5" borderId="10" xfId="13" applyNumberFormat="1" applyFont="1" applyFill="1" applyBorder="1"/>
    <xf numFmtId="40" fontId="5" fillId="5" borderId="10" xfId="0" applyNumberFormat="1" applyFont="1" applyFill="1" applyBorder="1" applyAlignment="1">
      <alignment horizontal="center" vertical="center" wrapText="1"/>
    </xf>
    <xf numFmtId="44" fontId="8" fillId="5" borderId="11" xfId="2" applyFont="1" applyFill="1" applyBorder="1" applyAlignment="1">
      <alignment horizontal="right"/>
    </xf>
    <xf numFmtId="0" fontId="5" fillId="0" borderId="0" xfId="14" applyFont="1"/>
    <xf numFmtId="4" fontId="5" fillId="0" borderId="9" xfId="12" applyNumberFormat="1" applyFont="1" applyBorder="1" applyAlignment="1">
      <alignment horizontal="center" vertical="center"/>
    </xf>
    <xf numFmtId="0" fontId="9" fillId="0" borderId="10" xfId="5" applyFont="1" applyBorder="1" applyAlignment="1">
      <alignment vertical="center" wrapText="1"/>
    </xf>
    <xf numFmtId="4" fontId="9" fillId="0" borderId="10" xfId="5" applyNumberFormat="1" applyFont="1" applyBorder="1" applyAlignment="1">
      <alignment horizontal="right" vertical="center" wrapText="1"/>
    </xf>
    <xf numFmtId="4" fontId="9" fillId="0" borderId="10" xfId="5" applyNumberFormat="1" applyFont="1" applyBorder="1" applyAlignment="1">
      <alignment horizontal="center" vertical="center" wrapText="1"/>
    </xf>
    <xf numFmtId="40" fontId="7" fillId="0" borderId="10" xfId="0" applyNumberFormat="1" applyFont="1" applyBorder="1" applyAlignment="1">
      <alignment vertical="center" wrapText="1"/>
    </xf>
    <xf numFmtId="44" fontId="7" fillId="0" borderId="10" xfId="2" applyFont="1" applyBorder="1" applyAlignment="1">
      <alignment vertical="center" wrapText="1"/>
    </xf>
    <xf numFmtId="4" fontId="5" fillId="0" borderId="10" xfId="12" applyNumberFormat="1" applyFont="1" applyBorder="1" applyAlignment="1">
      <alignment horizontal="center" vertical="center"/>
    </xf>
    <xf numFmtId="4" fontId="5" fillId="2" borderId="10" xfId="11" applyNumberFormat="1" applyFont="1" applyFill="1" applyBorder="1" applyAlignment="1">
      <alignment horizontal="right" vertical="center" wrapText="1"/>
    </xf>
    <xf numFmtId="0" fontId="5" fillId="2" borderId="10" xfId="11" applyFont="1" applyFill="1" applyBorder="1" applyAlignment="1">
      <alignment horizontal="center" vertical="center" wrapText="1"/>
    </xf>
    <xf numFmtId="40" fontId="5" fillId="2" borderId="10" xfId="11" applyNumberFormat="1" applyFont="1" applyFill="1" applyBorder="1" applyAlignment="1">
      <alignment horizontal="right" vertical="center" wrapText="1"/>
    </xf>
    <xf numFmtId="40" fontId="7" fillId="0" borderId="10" xfId="9" applyNumberFormat="1" applyFont="1" applyBorder="1" applyAlignment="1">
      <alignment horizontal="right" vertical="center"/>
    </xf>
    <xf numFmtId="0" fontId="9" fillId="0" borderId="9" xfId="5" applyFont="1" applyBorder="1" applyAlignment="1">
      <alignment horizontal="center"/>
    </xf>
    <xf numFmtId="0" fontId="9" fillId="0" borderId="10" xfId="5" applyFont="1" applyBorder="1" applyAlignment="1">
      <alignment wrapText="1"/>
    </xf>
    <xf numFmtId="4" fontId="9" fillId="0" borderId="10" xfId="5" applyNumberFormat="1" applyFont="1" applyBorder="1" applyAlignment="1">
      <alignment horizontal="right" wrapText="1"/>
    </xf>
    <xf numFmtId="4" fontId="9" fillId="0" borderId="10" xfId="5" applyNumberFormat="1" applyFont="1" applyBorder="1" applyAlignment="1">
      <alignment horizontal="center" wrapText="1"/>
    </xf>
    <xf numFmtId="40" fontId="5" fillId="2" borderId="1" xfId="10" quotePrefix="1" applyNumberFormat="1" applyFont="1" applyFill="1" applyBorder="1" applyAlignment="1">
      <alignment horizontal="center" vertical="top" wrapText="1"/>
    </xf>
    <xf numFmtId="4" fontId="5" fillId="2" borderId="0" xfId="11" applyNumberFormat="1" applyFont="1" applyFill="1" applyAlignment="1">
      <alignment vertical="center" wrapText="1"/>
    </xf>
    <xf numFmtId="4" fontId="5" fillId="2" borderId="0" xfId="11" applyNumberFormat="1" applyFont="1" applyFill="1" applyAlignment="1">
      <alignment horizontal="right" wrapText="1"/>
    </xf>
    <xf numFmtId="0" fontId="5" fillId="2" borderId="0" xfId="11" applyFont="1" applyFill="1" applyAlignment="1">
      <alignment horizontal="center" wrapText="1"/>
    </xf>
    <xf numFmtId="40" fontId="5" fillId="2" borderId="0" xfId="11" applyNumberFormat="1" applyFont="1" applyFill="1" applyAlignment="1">
      <alignment horizontal="right" wrapText="1"/>
    </xf>
    <xf numFmtId="4" fontId="10" fillId="2" borderId="0" xfId="3" applyNumberFormat="1" applyFont="1" applyFill="1" applyAlignment="1">
      <alignment horizontal="right" wrapText="1"/>
    </xf>
    <xf numFmtId="40" fontId="7" fillId="0" borderId="2" xfId="9" applyNumberFormat="1" applyFont="1" applyBorder="1" applyAlignment="1">
      <alignment horizontal="right" vertical="center"/>
    </xf>
    <xf numFmtId="4" fontId="8" fillId="3" borderId="7" xfId="4" applyNumberFormat="1" applyFont="1" applyFill="1" applyBorder="1" applyAlignment="1">
      <alignment vertical="center"/>
    </xf>
    <xf numFmtId="40" fontId="7" fillId="3" borderId="7" xfId="9" applyNumberFormat="1" applyFont="1" applyFill="1" applyBorder="1" applyAlignment="1">
      <alignment horizontal="right"/>
    </xf>
    <xf numFmtId="40" fontId="7" fillId="3" borderId="7" xfId="4" applyNumberFormat="1" applyFont="1" applyFill="1" applyBorder="1" applyAlignment="1">
      <alignment horizontal="right" vertical="center"/>
    </xf>
    <xf numFmtId="44" fontId="8" fillId="3" borderId="8" xfId="2" applyFont="1" applyFill="1" applyBorder="1" applyAlignment="1">
      <alignment horizontal="right" vertical="center"/>
    </xf>
    <xf numFmtId="0" fontId="8" fillId="5" borderId="9" xfId="5" applyFont="1" applyFill="1" applyBorder="1" applyAlignment="1">
      <alignment horizontal="center"/>
    </xf>
    <xf numFmtId="4" fontId="8" fillId="5" borderId="10" xfId="5" applyNumberFormat="1" applyFont="1" applyFill="1" applyBorder="1" applyAlignment="1">
      <alignment horizontal="left" vertical="center" wrapText="1"/>
    </xf>
    <xf numFmtId="4" fontId="9" fillId="5" borderId="10" xfId="5" applyNumberFormat="1" applyFont="1" applyFill="1" applyBorder="1" applyAlignment="1">
      <alignment horizontal="right" wrapText="1"/>
    </xf>
    <xf numFmtId="4" fontId="9" fillId="5" borderId="10" xfId="5" applyNumberFormat="1" applyFont="1" applyFill="1" applyBorder="1" applyAlignment="1">
      <alignment horizontal="center" wrapText="1"/>
    </xf>
    <xf numFmtId="0" fontId="8" fillId="5" borderId="10" xfId="5" applyFont="1" applyFill="1" applyBorder="1"/>
    <xf numFmtId="0" fontId="8" fillId="0" borderId="11" xfId="5" applyFont="1" applyBorder="1"/>
    <xf numFmtId="0" fontId="8" fillId="0" borderId="10" xfId="5" applyFont="1" applyBorder="1"/>
    <xf numFmtId="4" fontId="5" fillId="0" borderId="10" xfId="0" applyNumberFormat="1" applyFont="1" applyBorder="1" applyAlignment="1">
      <alignment vertical="center"/>
    </xf>
    <xf numFmtId="0" fontId="9" fillId="0" borderId="10" xfId="5" applyFont="1" applyBorder="1"/>
    <xf numFmtId="43" fontId="12" fillId="2" borderId="10" xfId="1" applyFont="1" applyFill="1" applyBorder="1" applyAlignment="1"/>
    <xf numFmtId="4" fontId="8" fillId="5" borderId="10" xfId="5" applyNumberFormat="1" applyFont="1" applyFill="1" applyBorder="1" applyAlignment="1">
      <alignment horizontal="left" wrapText="1"/>
    </xf>
    <xf numFmtId="0" fontId="9" fillId="0" borderId="12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10" xfId="5" applyFont="1" applyBorder="1" applyAlignment="1">
      <alignment horizontal="left" wrapText="1"/>
    </xf>
    <xf numFmtId="40" fontId="7" fillId="2" borderId="6" xfId="4" applyNumberFormat="1" applyFont="1" applyFill="1" applyBorder="1" applyAlignment="1">
      <alignment horizontal="center" vertical="center"/>
    </xf>
    <xf numFmtId="4" fontId="7" fillId="2" borderId="7" xfId="4" applyNumberFormat="1" applyFont="1" applyFill="1" applyBorder="1" applyAlignment="1">
      <alignment horizontal="left" vertical="center"/>
    </xf>
    <xf numFmtId="4" fontId="7" fillId="2" borderId="7" xfId="4" applyNumberFormat="1" applyFont="1" applyFill="1" applyBorder="1" applyAlignment="1">
      <alignment horizontal="right" vertical="center"/>
    </xf>
    <xf numFmtId="4" fontId="7" fillId="2" borderId="7" xfId="4" applyNumberFormat="1" applyFont="1" applyFill="1" applyBorder="1" applyAlignment="1">
      <alignment horizontal="center" vertical="center"/>
    </xf>
    <xf numFmtId="40" fontId="7" fillId="2" borderId="7" xfId="9" applyNumberFormat="1" applyFont="1" applyFill="1" applyBorder="1" applyAlignment="1">
      <alignment horizontal="right"/>
    </xf>
    <xf numFmtId="40" fontId="7" fillId="2" borderId="7" xfId="4" applyNumberFormat="1" applyFont="1" applyFill="1" applyBorder="1" applyAlignment="1">
      <alignment horizontal="right" vertical="center"/>
    </xf>
    <xf numFmtId="44" fontId="7" fillId="2" borderId="8" xfId="2" applyFont="1" applyFill="1" applyBorder="1" applyAlignment="1">
      <alignment horizontal="right" vertical="center"/>
    </xf>
    <xf numFmtId="4" fontId="5" fillId="0" borderId="13" xfId="4" applyNumberFormat="1" applyFont="1" applyBorder="1" applyAlignment="1">
      <alignment horizontal="center" vertical="center"/>
    </xf>
    <xf numFmtId="4" fontId="5" fillId="0" borderId="13" xfId="15" applyNumberFormat="1" applyFont="1" applyBorder="1" applyAlignment="1">
      <alignment vertical="center"/>
    </xf>
    <xf numFmtId="10" fontId="5" fillId="0" borderId="13" xfId="15" applyNumberFormat="1" applyFont="1" applyBorder="1" applyAlignment="1">
      <alignment horizontal="right" vertical="center"/>
    </xf>
    <xf numFmtId="4" fontId="5" fillId="0" borderId="13" xfId="15" applyNumberFormat="1" applyFont="1" applyBorder="1" applyAlignment="1">
      <alignment horizontal="center" vertical="center"/>
    </xf>
    <xf numFmtId="4" fontId="5" fillId="0" borderId="13" xfId="15" applyNumberFormat="1" applyFont="1" applyBorder="1" applyAlignment="1">
      <alignment horizontal="right"/>
    </xf>
    <xf numFmtId="4" fontId="5" fillId="0" borderId="13" xfId="4" applyNumberFormat="1" applyFont="1" applyBorder="1" applyAlignment="1">
      <alignment vertical="center"/>
    </xf>
    <xf numFmtId="4" fontId="7" fillId="0" borderId="13" xfId="4" applyNumberFormat="1" applyFont="1" applyBorder="1" applyAlignment="1">
      <alignment vertical="center"/>
    </xf>
    <xf numFmtId="164" fontId="7" fillId="5" borderId="0" xfId="16" applyNumberFormat="1" applyFont="1" applyFill="1" applyAlignment="1">
      <alignment horizontal="right"/>
    </xf>
    <xf numFmtId="4" fontId="7" fillId="5" borderId="0" xfId="16" applyNumberFormat="1" applyFont="1" applyFill="1" applyAlignment="1">
      <alignment horizontal="left" vertical="center" wrapText="1"/>
    </xf>
    <xf numFmtId="39" fontId="5" fillId="5" borderId="0" xfId="16" applyNumberFormat="1" applyFont="1" applyFill="1" applyAlignment="1">
      <alignment horizontal="right" vertical="center"/>
    </xf>
    <xf numFmtId="164" fontId="5" fillId="5" borderId="0" xfId="16" applyNumberFormat="1" applyFont="1" applyFill="1" applyAlignment="1">
      <alignment horizontal="center" vertical="center"/>
    </xf>
    <xf numFmtId="43" fontId="5" fillId="5" borderId="0" xfId="1" applyFont="1" applyFill="1" applyAlignment="1">
      <alignment horizontal="right" vertical="center"/>
    </xf>
    <xf numFmtId="4" fontId="7" fillId="5" borderId="0" xfId="10" applyNumberFormat="1" applyFont="1" applyFill="1" applyAlignment="1">
      <alignment horizontal="right" vertical="center"/>
    </xf>
    <xf numFmtId="43" fontId="7" fillId="5" borderId="0" xfId="1" applyFont="1" applyFill="1" applyAlignment="1">
      <alignment vertical="center"/>
    </xf>
    <xf numFmtId="0" fontId="5" fillId="0" borderId="0" xfId="10" applyFont="1" applyAlignment="1">
      <alignment horizontal="center"/>
    </xf>
    <xf numFmtId="4" fontId="5" fillId="0" borderId="0" xfId="16" applyNumberFormat="1" applyFont="1" applyAlignment="1">
      <alignment horizontal="left" vertical="center" wrapText="1"/>
    </xf>
    <xf numFmtId="10" fontId="5" fillId="2" borderId="0" xfId="17" applyNumberFormat="1" applyFont="1" applyFill="1" applyAlignment="1">
      <alignment horizontal="center" vertical="center"/>
    </xf>
    <xf numFmtId="164" fontId="5" fillId="2" borderId="0" xfId="16" applyNumberFormat="1" applyFont="1" applyFill="1" applyAlignment="1">
      <alignment horizontal="center" vertical="center"/>
    </xf>
    <xf numFmtId="43" fontId="5" fillId="2" borderId="0" xfId="1" applyFont="1" applyFill="1" applyAlignment="1">
      <alignment horizontal="right" vertical="center"/>
    </xf>
    <xf numFmtId="4" fontId="5" fillId="0" borderId="0" xfId="16" applyNumberFormat="1" applyFont="1" applyAlignment="1">
      <alignment horizontal="right" vertical="center"/>
    </xf>
    <xf numFmtId="43" fontId="7" fillId="0" borderId="0" xfId="1" applyFont="1" applyAlignment="1">
      <alignment vertical="center"/>
    </xf>
    <xf numFmtId="4" fontId="5" fillId="0" borderId="0" xfId="16" quotePrefix="1" applyNumberFormat="1" applyFont="1" applyAlignment="1">
      <alignment horizontal="left" vertical="center" wrapText="1"/>
    </xf>
    <xf numFmtId="43" fontId="5" fillId="0" borderId="0" xfId="1" applyFont="1" applyAlignment="1">
      <alignment vertical="center"/>
    </xf>
    <xf numFmtId="0" fontId="5" fillId="0" borderId="0" xfId="10" applyFont="1" applyAlignment="1">
      <alignment horizontal="left" vertical="center" wrapText="1"/>
    </xf>
    <xf numFmtId="4" fontId="5" fillId="2" borderId="0" xfId="18" applyNumberFormat="1" applyFont="1" applyFill="1" applyAlignment="1">
      <alignment horizontal="right" vertical="center"/>
    </xf>
    <xf numFmtId="4" fontId="5" fillId="2" borderId="0" xfId="10" applyNumberFormat="1" applyFont="1" applyFill="1" applyAlignment="1">
      <alignment horizontal="center" vertical="center"/>
    </xf>
    <xf numFmtId="4" fontId="5" fillId="0" borderId="0" xfId="10" applyNumberFormat="1" applyFont="1" applyAlignment="1">
      <alignment horizontal="right" vertical="center"/>
    </xf>
    <xf numFmtId="0" fontId="5" fillId="0" borderId="0" xfId="10" applyFont="1"/>
    <xf numFmtId="164" fontId="5" fillId="0" borderId="0" xfId="16" applyNumberFormat="1" applyFont="1" applyAlignment="1">
      <alignment horizontal="left"/>
    </xf>
    <xf numFmtId="4" fontId="7" fillId="0" borderId="0" xfId="16" quotePrefix="1" applyNumberFormat="1" applyFont="1" applyAlignment="1">
      <alignment horizontal="left" vertical="center" wrapText="1"/>
    </xf>
    <xf numFmtId="9" fontId="5" fillId="2" borderId="0" xfId="16" applyNumberFormat="1" applyFont="1" applyFill="1" applyAlignment="1">
      <alignment horizontal="right" vertical="center"/>
    </xf>
    <xf numFmtId="4" fontId="7" fillId="0" borderId="0" xfId="16" applyNumberFormat="1" applyFont="1" applyAlignment="1">
      <alignment horizontal="right" vertical="center"/>
    </xf>
    <xf numFmtId="164" fontId="7" fillId="0" borderId="6" xfId="16" applyNumberFormat="1" applyFont="1" applyBorder="1" applyAlignment="1">
      <alignment horizontal="right"/>
    </xf>
    <xf numFmtId="4" fontId="7" fillId="0" borderId="7" xfId="16" quotePrefix="1" applyNumberFormat="1" applyFont="1" applyBorder="1" applyAlignment="1">
      <alignment horizontal="left" vertical="center" wrapText="1"/>
    </xf>
    <xf numFmtId="9" fontId="5" fillId="2" borderId="7" xfId="16" applyNumberFormat="1" applyFont="1" applyFill="1" applyBorder="1" applyAlignment="1">
      <alignment horizontal="right" vertical="center"/>
    </xf>
    <xf numFmtId="164" fontId="5" fillId="2" borderId="7" xfId="16" applyNumberFormat="1" applyFont="1" applyFill="1" applyBorder="1" applyAlignment="1">
      <alignment horizontal="center" vertical="center"/>
    </xf>
    <xf numFmtId="43" fontId="5" fillId="2" borderId="7" xfId="1" applyFont="1" applyFill="1" applyBorder="1" applyAlignment="1">
      <alignment horizontal="right" vertical="center"/>
    </xf>
    <xf numFmtId="4" fontId="5" fillId="0" borderId="7" xfId="16" applyNumberFormat="1" applyFont="1" applyBorder="1" applyAlignment="1">
      <alignment horizontal="right" vertical="center"/>
    </xf>
    <xf numFmtId="43" fontId="7" fillId="0" borderId="8" xfId="1" applyFont="1" applyBorder="1" applyAlignment="1">
      <alignment vertical="center"/>
    </xf>
    <xf numFmtId="164" fontId="5" fillId="0" borderId="0" xfId="16" applyNumberFormat="1" applyFont="1" applyAlignment="1">
      <alignment horizontal="right"/>
    </xf>
    <xf numFmtId="39" fontId="5" fillId="2" borderId="0" xfId="16" applyNumberFormat="1" applyFont="1" applyFill="1" applyAlignment="1">
      <alignment horizontal="right" vertical="center"/>
    </xf>
    <xf numFmtId="10" fontId="7" fillId="2" borderId="0" xfId="16" applyNumberFormat="1" applyFont="1" applyFill="1" applyAlignment="1">
      <alignment horizontal="right" vertical="center"/>
    </xf>
    <xf numFmtId="164" fontId="7" fillId="2" borderId="0" xfId="16" applyNumberFormat="1" applyFont="1" applyFill="1" applyAlignment="1">
      <alignment horizontal="center" vertical="center"/>
    </xf>
    <xf numFmtId="43" fontId="7" fillId="2" borderId="0" xfId="1" applyFont="1" applyFill="1" applyAlignment="1">
      <alignment horizontal="right" vertical="center"/>
    </xf>
    <xf numFmtId="4" fontId="7" fillId="2" borderId="0" xfId="19" applyNumberFormat="1" applyFont="1" applyFill="1" applyAlignment="1">
      <alignment horizontal="left" vertical="center"/>
    </xf>
    <xf numFmtId="43" fontId="7" fillId="2" borderId="0" xfId="1" applyFont="1" applyFill="1" applyBorder="1" applyAlignment="1">
      <alignment horizontal="left" vertical="center"/>
    </xf>
    <xf numFmtId="4" fontId="7" fillId="2" borderId="0" xfId="20" applyNumberFormat="1" applyFont="1" applyFill="1" applyBorder="1" applyAlignment="1">
      <alignment vertical="center"/>
    </xf>
    <xf numFmtId="43" fontId="5" fillId="0" borderId="0" xfId="1" applyFont="1"/>
    <xf numFmtId="164" fontId="5" fillId="0" borderId="6" xfId="16" applyNumberFormat="1" applyFont="1" applyBorder="1" applyAlignment="1">
      <alignment horizontal="left"/>
    </xf>
    <xf numFmtId="4" fontId="7" fillId="0" borderId="7" xfId="16" applyNumberFormat="1" applyFont="1" applyBorder="1" applyAlignment="1">
      <alignment horizontal="left" vertical="center" wrapText="1"/>
    </xf>
    <xf numFmtId="39" fontId="5" fillId="2" borderId="7" xfId="16" applyNumberFormat="1" applyFont="1" applyFill="1" applyBorder="1" applyAlignment="1">
      <alignment horizontal="right" vertical="center"/>
    </xf>
    <xf numFmtId="164" fontId="5" fillId="0" borderId="1" xfId="16" applyNumberFormat="1" applyFont="1" applyBorder="1" applyAlignment="1">
      <alignment horizontal="left"/>
    </xf>
    <xf numFmtId="4" fontId="7" fillId="0" borderId="13" xfId="16" applyNumberFormat="1" applyFont="1" applyBorder="1" applyAlignment="1">
      <alignment horizontal="left" vertical="center" wrapText="1"/>
    </xf>
    <xf numFmtId="43" fontId="5" fillId="2" borderId="0" xfId="1" applyFont="1" applyFill="1" applyBorder="1" applyAlignment="1">
      <alignment horizontal="right" vertical="center"/>
    </xf>
    <xf numFmtId="43" fontId="7" fillId="0" borderId="2" xfId="1" applyFont="1" applyBorder="1" applyAlignment="1">
      <alignment vertical="center"/>
    </xf>
    <xf numFmtId="4" fontId="7" fillId="2" borderId="0" xfId="21" applyNumberFormat="1" applyFont="1" applyFill="1" applyAlignment="1">
      <alignment horizontal="left" vertical="center"/>
    </xf>
    <xf numFmtId="0" fontId="5" fillId="2" borderId="0" xfId="21" applyFont="1" applyFill="1" applyAlignment="1">
      <alignment vertical="center"/>
    </xf>
    <xf numFmtId="0" fontId="5" fillId="2" borderId="0" xfId="14" applyFont="1" applyFill="1" applyAlignment="1">
      <alignment horizontal="right" vertical="center"/>
    </xf>
    <xf numFmtId="0" fontId="5" fillId="2" borderId="0" xfId="14" applyFont="1" applyFill="1" applyAlignment="1">
      <alignment horizontal="center" vertical="center"/>
    </xf>
    <xf numFmtId="43" fontId="7" fillId="0" borderId="0" xfId="1" applyFont="1" applyAlignment="1"/>
    <xf numFmtId="4" fontId="5" fillId="2" borderId="0" xfId="21" quotePrefix="1" applyNumberFormat="1" applyFont="1" applyFill="1" applyAlignment="1">
      <alignment horizontal="left" vertical="center"/>
    </xf>
    <xf numFmtId="4" fontId="7" fillId="2" borderId="0" xfId="21" quotePrefix="1" applyNumberFormat="1" applyFont="1" applyFill="1" applyAlignment="1">
      <alignment horizontal="left" vertical="center"/>
    </xf>
    <xf numFmtId="4" fontId="5" fillId="2" borderId="0" xfId="21" applyNumberFormat="1" applyFont="1" applyFill="1" applyAlignment="1">
      <alignment horizontal="justify" vertical="center"/>
    </xf>
    <xf numFmtId="0" fontId="5" fillId="0" borderId="0" xfId="14" applyFont="1" applyAlignment="1">
      <alignment vertical="center" wrapText="1"/>
    </xf>
    <xf numFmtId="0" fontId="5" fillId="2" borderId="0" xfId="22" applyFont="1" applyFill="1" applyAlignment="1">
      <alignment vertical="center"/>
    </xf>
    <xf numFmtId="4" fontId="7" fillId="2" borderId="0" xfId="23" quotePrefix="1" applyNumberFormat="1" applyFont="1" applyFill="1" applyAlignment="1">
      <alignment horizontal="left" vertical="center"/>
    </xf>
    <xf numFmtId="4" fontId="7" fillId="2" borderId="0" xfId="23" applyNumberFormat="1" applyFont="1" applyFill="1" applyAlignment="1">
      <alignment horizontal="right" vertical="center"/>
    </xf>
    <xf numFmtId="4" fontId="7" fillId="2" borderId="0" xfId="24" applyNumberFormat="1" applyFont="1" applyFill="1" applyAlignment="1">
      <alignment vertical="center"/>
    </xf>
    <xf numFmtId="4" fontId="5" fillId="2" borderId="0" xfId="24" applyNumberFormat="1" applyFont="1" applyFill="1" applyAlignment="1">
      <alignment vertical="center"/>
    </xf>
    <xf numFmtId="4" fontId="7" fillId="2" borderId="0" xfId="25" applyNumberFormat="1" applyFont="1" applyFill="1" applyBorder="1" applyAlignment="1" applyProtection="1">
      <alignment horizontal="centerContinuous"/>
    </xf>
    <xf numFmtId="4" fontId="7" fillId="2" borderId="0" xfId="26" quotePrefix="1" applyNumberFormat="1" applyFont="1" applyFill="1" applyAlignment="1">
      <alignment horizontal="left" vertical="center"/>
    </xf>
    <xf numFmtId="0" fontId="2" fillId="2" borderId="0" xfId="27" applyFill="1"/>
    <xf numFmtId="49" fontId="7" fillId="2" borderId="0" xfId="23" quotePrefix="1" applyNumberFormat="1" applyFont="1" applyFill="1" applyAlignment="1">
      <alignment horizontal="left" vertical="center"/>
    </xf>
    <xf numFmtId="4" fontId="7" fillId="2" borderId="0" xfId="25" applyNumberFormat="1" applyFont="1" applyFill="1" applyBorder="1" applyAlignment="1" applyProtection="1"/>
    <xf numFmtId="4" fontId="7" fillId="2" borderId="0" xfId="23" applyNumberFormat="1" applyFont="1" applyFill="1" applyAlignment="1">
      <alignment horizontal="left" vertical="center"/>
    </xf>
    <xf numFmtId="4" fontId="7" fillId="2" borderId="0" xfId="23" applyNumberFormat="1" applyFont="1" applyFill="1"/>
    <xf numFmtId="0" fontId="5" fillId="2" borderId="0" xfId="10" applyFont="1" applyFill="1" applyAlignment="1">
      <alignment horizontal="right" vertical="center"/>
    </xf>
    <xf numFmtId="168" fontId="5" fillId="2" borderId="0" xfId="28" applyNumberFormat="1" applyFont="1" applyFill="1" applyBorder="1" applyAlignment="1">
      <alignment vertical="center"/>
    </xf>
    <xf numFmtId="168" fontId="7" fillId="2" borderId="0" xfId="28" applyNumberFormat="1" applyFont="1" applyFill="1" applyBorder="1" applyAlignment="1">
      <alignment vertical="center"/>
    </xf>
    <xf numFmtId="4" fontId="10" fillId="0" borderId="0" xfId="29" applyNumberFormat="1" applyFont="1" applyAlignment="1">
      <alignment horizontal="center" vertical="center"/>
    </xf>
    <xf numFmtId="4" fontId="10" fillId="0" borderId="0" xfId="29" applyNumberFormat="1" applyFont="1" applyAlignment="1">
      <alignment horizontal="right" vertical="center"/>
    </xf>
    <xf numFmtId="4" fontId="7" fillId="2" borderId="0" xfId="22" applyNumberFormat="1" applyFont="1" applyFill="1" applyAlignment="1">
      <alignment horizontal="left" vertical="center"/>
    </xf>
    <xf numFmtId="4" fontId="7" fillId="2" borderId="0" xfId="22" applyNumberFormat="1" applyFont="1" applyFill="1" applyAlignment="1">
      <alignment horizontal="right"/>
    </xf>
    <xf numFmtId="4" fontId="5" fillId="2" borderId="0" xfId="22" applyNumberFormat="1" applyFont="1" applyFill="1" applyAlignment="1">
      <alignment horizontal="right" vertical="center"/>
    </xf>
    <xf numFmtId="4" fontId="7" fillId="2" borderId="0" xfId="22" applyNumberFormat="1" applyFont="1" applyFill="1" applyAlignment="1">
      <alignment horizontal="right" vertical="center"/>
    </xf>
    <xf numFmtId="4" fontId="5" fillId="0" borderId="0" xfId="4" applyNumberFormat="1" applyFont="1" applyAlignment="1">
      <alignment horizontal="center" vertical="center"/>
    </xf>
    <xf numFmtId="4" fontId="5" fillId="2" borderId="0" xfId="4" applyNumberFormat="1" applyFont="1" applyFill="1" applyAlignment="1">
      <alignment horizontal="right" vertical="center" wrapText="1"/>
    </xf>
    <xf numFmtId="4" fontId="5" fillId="0" borderId="0" xfId="4" applyNumberFormat="1" applyFont="1" applyAlignment="1">
      <alignment horizontal="right" vertical="center"/>
    </xf>
    <xf numFmtId="4" fontId="7" fillId="0" borderId="0" xfId="9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43" fontId="3" fillId="2" borderId="0" xfId="1" applyFont="1" applyFill="1" applyAlignment="1">
      <alignment horizontal="center" vertical="center"/>
    </xf>
    <xf numFmtId="0" fontId="7" fillId="2" borderId="1" xfId="5" applyFont="1" applyFill="1" applyBorder="1" applyAlignment="1">
      <alignment horizontal="center" wrapText="1"/>
    </xf>
    <xf numFmtId="0" fontId="7" fillId="2" borderId="0" xfId="5" applyFont="1" applyFill="1" applyAlignment="1">
      <alignment horizontal="center" wrapText="1"/>
    </xf>
    <xf numFmtId="0" fontId="7" fillId="2" borderId="2" xfId="5" applyFont="1" applyFill="1" applyBorder="1" applyAlignment="1">
      <alignment horizontal="center" wrapText="1"/>
    </xf>
    <xf numFmtId="0" fontId="7" fillId="2" borderId="1" xfId="5" applyFont="1" applyFill="1" applyBorder="1" applyAlignment="1">
      <alignment wrapText="1"/>
    </xf>
    <xf numFmtId="0" fontId="7" fillId="2" borderId="0" xfId="5" applyFont="1" applyFill="1" applyAlignment="1">
      <alignment wrapText="1"/>
    </xf>
    <xf numFmtId="0" fontId="7" fillId="2" borderId="1" xfId="5" quotePrefix="1" applyFont="1" applyFill="1" applyBorder="1"/>
    <xf numFmtId="0" fontId="7" fillId="2" borderId="0" xfId="5" quotePrefix="1" applyFont="1" applyFill="1"/>
  </cellXfs>
  <cellStyles count="30">
    <cellStyle name="Comma 2 3 5" xfId="7" xr:uid="{EFA1ABEB-0435-4746-9FE0-6DC25144BC95}"/>
    <cellStyle name="Millares" xfId="1" builtinId="3"/>
    <cellStyle name="Millares 10 2 2 2 4" xfId="9" xr:uid="{7A2DBC2A-796B-4218-9661-05AB65E5103F}"/>
    <cellStyle name="Millares 2 3 2 4 2" xfId="28" xr:uid="{FF3D20F1-B2A4-4E42-9E96-C88D8DD4D7BE}"/>
    <cellStyle name="Millares 2 3 4 2 2" xfId="20" xr:uid="{AF1A5AEA-2D9C-4C92-92E5-4AC9AEAAE4A9}"/>
    <cellStyle name="Millares 4 2 3 2" xfId="6" xr:uid="{61AC4570-BCA0-4537-A732-DB4D0DC74726}"/>
    <cellStyle name="Millares 7 2 3 8" xfId="18" xr:uid="{A035CF3D-3BB2-4AFE-BA5B-87E54D4F0516}"/>
    <cellStyle name="Millares 9 4 4" xfId="25" xr:uid="{276D3700-B6C1-4FA5-8E53-8203299F8D6F}"/>
    <cellStyle name="Moneda" xfId="2" builtinId="4"/>
    <cellStyle name="Normal" xfId="0" builtinId="0"/>
    <cellStyle name="Normal 10 2 2 2" xfId="5" xr:uid="{7DC48388-E087-4C57-9A23-BABC6E84E8B4}"/>
    <cellStyle name="Normal 100" xfId="4" xr:uid="{1FA32E33-EEB1-422E-8B19-6C202E51900A}"/>
    <cellStyle name="Normal 14 2 2" xfId="22" xr:uid="{3D612F50-923F-4B9D-8216-0722906DC7B4}"/>
    <cellStyle name="Normal 143 2 2" xfId="14" xr:uid="{609AB1E5-9D91-45B9-9E36-203DFBBC1DC2}"/>
    <cellStyle name="Normal 2 10 2" xfId="12" xr:uid="{4631B1F8-AA14-490C-8E47-E946D78CE5A5}"/>
    <cellStyle name="Normal 2 10 2 2" xfId="29" xr:uid="{0306579B-DCCC-4147-8772-7038FA398D31}"/>
    <cellStyle name="Normal 2 10 2 2 2" xfId="15" xr:uid="{89946623-EEB0-44C5-BA70-6F916D5EE868}"/>
    <cellStyle name="Normal 2 11 2 2" xfId="21" xr:uid="{7DE472D4-535B-410D-A045-04CE95D2591F}"/>
    <cellStyle name="Normal 2 17 2" xfId="19" xr:uid="{D3E42D1D-EE50-4B42-AAD2-7E2F8172A2A2}"/>
    <cellStyle name="Normal 2 2 2 2 2 2 2 2" xfId="3" xr:uid="{0F4E2EFA-F393-42D4-8C99-F5C032E95E98}"/>
    <cellStyle name="Normal 2 4 2 4" xfId="27" xr:uid="{BF66414E-FED3-46DF-9CA4-FA5042054D91}"/>
    <cellStyle name="Normal 2 9" xfId="11" xr:uid="{966DBF75-0C5E-47E2-A93F-A6BB3795A1CB}"/>
    <cellStyle name="Normal 28 2 6" xfId="23" xr:uid="{0ACFF922-675D-472B-91C1-BB94B203C0BB}"/>
    <cellStyle name="Normal 3 2 2 2" xfId="13" xr:uid="{D2280BE7-7383-41AE-B061-7E42421F1D49}"/>
    <cellStyle name="Normal 3 2 2 2 5" xfId="8" xr:uid="{EB7D308C-8C58-4D45-8E19-761D63654ED4}"/>
    <cellStyle name="Normal_Cub.1comp.san fco.-aut. Duarte 2" xfId="10" xr:uid="{146FD18A-AA83-4195-8CE9-08566907B963}"/>
    <cellStyle name="Normal_Hoja1 2" xfId="16" xr:uid="{C863F96B-46B5-4561-B852-EF5630975DE8}"/>
    <cellStyle name="Normal_Presupuesto Terminacion Construccion Centro Comunal Salinas, Cabral, Barahona" xfId="26" xr:uid="{34E267B2-6813-48FD-8742-D7C4D7CB5FA7}"/>
    <cellStyle name="Normal_Sheet1 2" xfId="24" xr:uid="{18456A5B-DDEE-4CA4-9989-A6C919331833}"/>
    <cellStyle name="Porcentaje 7" xfId="17" xr:uid="{84DCDA73-C115-451B-B7FE-9B3A0398B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866775</xdr:colOff>
      <xdr:row>6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217429-4889-4AA0-A1C1-95F9AAF7085E}"/>
            </a:ext>
          </a:extLst>
        </xdr:cNvPr>
        <xdr:cNvSpPr txBox="1"/>
      </xdr:nvSpPr>
      <xdr:spPr>
        <a:xfrm>
          <a:off x="183832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94D8B93E-C58F-432A-9362-B008BD957BE8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B9A8814-9BF2-416E-A262-416585D4D074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4A328B4C-C186-49B0-B96D-CA697B0E0E3C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910D2540-4BB1-4399-8D1C-FC6EE00730CC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6D0199E-93FD-47B4-9143-2DAAEC6AC40F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E1CB57EE-554F-4A5A-A4DE-9C555AE68B17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E3FB320E-E3EE-47B2-9FAC-AD027D5C4650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69124681-3E03-49A2-A7F8-0D269A9607F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49B3C882-AF47-405E-8251-1675ED3572F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E973518E-407B-4C8A-B886-202EE41A597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6B7252D5-63F7-41FE-B29A-19CFC93DC48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6DBAAE7-C85E-492E-9D06-649B4F2FBB6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66F6DE28-4606-4734-A5A9-63997F2765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C3CA1EA-C464-40D7-96D1-387AF46954B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C48DDAD0-F8AC-402E-802E-E4DEBD2671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30F1C127-4EBE-4A46-836E-1718058AB94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C4C6D8CD-B524-4F2D-B89F-689ED958EDA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6CB7FC08-89DC-4B7E-AC0A-092DACBBAC2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FCAA19EE-6B8A-4299-B723-3F97D50386A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9FBB78D9-6894-45D4-B51B-54CFD1CED0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BE9FCE4C-8CD0-46F9-B99B-F774BDBC81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37209DDB-1827-4F86-8150-19F8C3518B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32DEEF1B-230C-4AF8-AC3A-64EE048CB03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8FD9477E-23E4-4584-935D-214013CAB54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6B180D47-4DDC-4867-B7A4-BDA11CDE02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CCB6136F-8E16-40AD-87D8-EB643F1EF3C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1FE54DA9-3C0B-4A73-B0C9-889B57ACDE0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390C7432-A0FF-4F8A-A154-4A5CC09027E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3D341BAA-DB06-419A-92AA-C874E0F3982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12552C32-C360-4480-9867-F1894723E6F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CF85731A-3867-4EDF-BBEF-E0044E1248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9DF8328C-1BCA-4D99-80DB-7CCB9EC39CC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6071BCAF-5C80-4E19-A351-F2F0FDB9881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221FFC06-5F42-4E3A-9C5C-78900D08523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EB81BD05-F806-427B-88FA-46C16ABA2C2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7043860F-7A7D-44D4-939A-CB8029C27A2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DD5F79F-D7D9-48F0-9996-5DD5A7FA57D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2AF286F1-701A-4773-9745-3A4FA009353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670CC7E8-0530-4393-B331-1F6D3E20DF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8AC65A3D-EDA7-48C1-80FF-5B0609747F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80A13365-8F94-473D-9F22-FCC366A8DA6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FE3D078D-9161-4B62-9606-AA9E5E5C36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E9A5FC8B-34CB-484B-B2EA-BADFB71F3C7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FC0C84FB-FEE4-4036-BA52-07F0ED4AFC6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D00E0737-00B2-4791-B734-44D8C183314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ED9B55BB-4D98-41CC-AE75-BCF7709AC41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908E68A6-2937-4560-9C5E-390D5000334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13944002-E1CA-4797-BC87-1CB7001DFD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27410241-223E-4961-BB6D-6FA7442635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9C5D5B6-252B-4229-8779-DB66CF5050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8ABBCFCF-271A-4A7D-ABE4-1C44927668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C8F3BCBD-235F-4B69-854D-677C144B3B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7B42265F-D35D-45EE-AB01-647C2721151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7A0F68C9-7828-4DB5-89A6-E1991B53FE2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F8F06D3E-7B82-4EFB-975B-96582E9073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66CE68C5-C6D3-484B-A178-5E4A2299093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46FB8BB0-581D-49C2-A7E8-68B694532A0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5A01CDF-43CA-4883-8D0A-C1353A144A9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53646FC8-84B7-4D29-BB36-5B4FC33132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C442F686-8F23-4114-9E65-9E4D17D317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52DBEDE-3D37-4ED4-B3E0-CE75373676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AE1138C-3AA0-4EA8-97E7-17EDED1AB70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7BCE072-85AD-4433-9052-0322B308C36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69143927-0B88-4018-A343-BE6655CF456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991BF7CF-5CF7-48C3-B4C2-DA479DC264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CCED556B-74CC-4104-B19F-69C49903062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9A495832-980B-4310-AF6C-FEC5E6ECB9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BF45E7E6-AE10-4D44-B21F-B40B60E434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EE6E918-21F4-49E7-B86C-7C268BD0C4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348EEA8E-EEBF-4346-B394-C1F517FC026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0339B40-88FC-4439-8F10-D5A73FC13C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BB0CD263-F630-4FBE-B955-348070E7D0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EB5E81E-9C37-4919-8AE8-E70F3251646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32A8F952-292C-43A9-B6FE-291040A1F2D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22B9BE-EEF2-49DF-9BD5-551F6F600D4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89B34679-36DA-4194-B7BE-3197079B911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213337DA-3DAE-4D5B-A101-44337545EB6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91C9788A-917B-4348-A32B-FE801D55FB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33E431CC-59CC-4ACC-981C-211E7E024D6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88910680-88D3-49A7-AEC7-A65BF0B01F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F7934AB2-0A1E-47EC-A0FA-4C0026CA809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E522FF86-08E4-4EF9-9D51-DB53118BBC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DADA95F0-FCAA-43E5-AE9B-E269440AA0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1BC46858-0BC6-487A-9C47-AB04AAA29B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20FDE676-C1C6-4F5B-828F-20B7C7D64AD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22A3591D-CAB3-4897-9E8D-4F56E517948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F2704B51-897F-419B-8CDB-714DC66923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3FC9F67-D0B3-4BE5-9EBC-C538BBE9AAD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81D442D5-B625-4932-8999-0E0B1610E66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2E528B42-04CA-4DA5-8475-EA8BF5F795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6815B381-238C-457A-9241-E9A6E08AC3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690E80D3-80A7-4959-A708-B0B37062B1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4016B650-F66B-4C20-A571-9EE1042E17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3CF5D8A9-2681-407F-88ED-FE09050E386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D617D49B-4E21-42E9-8E21-21B220A7DB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AE835A5E-6A83-43D4-BA53-4A749D24CE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112DB838-D0C0-4C0E-99CD-0FEA19F85F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33A93CBE-210A-49DC-85B8-7933EE15AC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ADC74224-38CE-4751-9F56-6DA88163B8F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7AE3E7AF-5741-4461-9770-E3FE754F45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46B267ED-3EF5-41A6-AD3E-32DC6C5766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736D74A5-B613-4D40-8CB6-52DD287A93F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E8042B58-C716-4CC7-B4D0-E1CAE4FEE1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F87504DB-5120-4E21-A5D6-6BF244079C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D352573D-681C-4ADC-BD12-0AFE10BFA7F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F0B29DD3-574C-4541-8A12-02302B2923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C683FB1A-377F-4893-9482-3644A3B822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D268FBE6-EF52-4C17-A96A-25EAFE5ADB5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74D0B22F-DC9D-423E-BABD-B1FE20F291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B97C7A18-0B71-48B0-9E3B-C18C3CC68E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89519141-32C9-44A3-A54B-1C8F8CD8B6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281EB4C9-24B4-458A-9FAB-F82DDB9B9E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6B2037FF-101F-4CD2-99BE-F6BD6BB058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22656057-6A21-4854-AC13-9EAE485D69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AC7BF940-3D3D-4004-B825-0107B6697FD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C7836E82-DA10-4ED1-9682-15F14A7B92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1B9642E9-A508-4EB4-BAF4-AF8C5E44B2A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48FFE26D-AAFD-451E-BF82-CAEACA82EB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BB5C3A0D-834A-4964-BC35-E8FBDCE013B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B97F38F0-1EF5-4409-B31C-F89D795F40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A0F19040-C1BB-4B5E-8017-DAD478F249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824D3760-40B9-4620-9D46-BA46CA6543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344DC8D6-9BD4-4D51-B147-9784504A41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9E9AC9F7-19E0-4724-B6FE-A764CC2F3A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A5BE9156-C073-4862-B010-4B035E879C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3D54DD81-81F6-4115-B6F7-7EE16EBA7E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01890053-FD41-4F6E-AF0F-2D225ACBBA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163B9EB9-8A4C-4051-BFD4-6108327E3E7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ABD6E07D-3345-4572-8CE5-361683E7760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2FB50D74-9D6B-4D8C-AAC0-5AF93378B7F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2D0485FA-2E8D-4B2C-9C71-CBF7F82C65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C301AAC2-0EFD-4D43-949F-D2A69FB91C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BA6B2086-82F4-494B-9DB5-2AD425F32C1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EACE78CF-9B8E-47FE-B6CB-04BA0E3F58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F0CCA4F5-9B87-4D75-AD9A-A5F6C62173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293ACB6B-8FC7-45BF-8755-51C7257F4E4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7173CFAE-2BCD-48B1-8713-25652266B79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4472E962-A520-4DD4-BD53-65BCCFFCDD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CF68D520-5C79-4DC9-95CF-BF872D1D62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9985EB40-2AC2-4B5F-AD28-F41B36EC91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DAC743A6-8EE9-4AC8-B6C3-21050566AB2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C8AFF0DD-4EED-4C57-BF62-5B88D659F4C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9B30CB54-45B4-4A82-A535-B779111094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3BDF620A-8905-438A-92E9-2AE88B681B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E44606D6-1610-4692-AF8E-3AF2B172BD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34F2C740-7539-4882-AD8A-5AFFE3778CA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97AD3F12-CB9A-471B-88A6-B0B109D0A8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DCD17DC1-21CD-48AE-9188-F6B7E5DE44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5D0B7B65-9A9A-4241-8EFD-BD650800A67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D08CB4D3-2883-414A-BCAA-EFAC057E1D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E57BF7EA-9CA0-4F62-9BF3-78B4DCD18B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AB16A2FB-E4D7-497E-8792-F5265554F44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75E4D976-0B86-4343-8288-9C0C5F7B242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8EC9AC77-EA2E-4A71-90D8-7F8475B52E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B848725E-C6AE-433F-B373-B4A0566CB51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6FA82795-2625-4F30-83A0-36DF9155C6C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1EF5EBD3-F665-4A48-88AC-C2E1099F0E2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974EE4F7-771D-4DF9-B142-63595E5320C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BC80DFCA-740D-4B2E-AF38-DC717EC403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5BC0D2E1-0811-4690-870C-F1FE3415503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53E9D463-D508-435E-B5AB-45001DD0EB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16C6DE60-6843-427F-903F-02E596A0B51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978E2F31-A4EA-4C96-9B3E-42302548D5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42E468D6-445D-41F6-8422-50EA9F29302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2DD3106E-6023-4391-8F6F-4314858FFA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C0773129-A80B-4798-9496-0143265BE91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CC5D4CE6-AABC-458A-A2E8-173A377DFEF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EC157FB2-BEF0-4DE8-AAA9-09666CBBEC5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C069A187-3C5B-4058-9D8F-D6BBE9A74AC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BFAD2D75-31D6-406F-BBFA-6AE48308E7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DD654F9A-C5D4-4F02-A89A-D71ABDA0A0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89E5F824-15C2-4AF5-B89E-B8E6AD616F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4A7F0D3A-5C7D-447F-AD46-127ED34DD1E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0A12FEF7-15A9-48D0-AB4B-9F87F92B8C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D749BF2A-90D8-41EC-A784-D1816A75D3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69C7FDC9-E5BB-4A1F-B4A7-12619EE9D77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31459A70-9AAA-44E7-B41E-EAD2CCF3E5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0" name="TextBox 1">
          <a:extLst>
            <a:ext uri="{FF2B5EF4-FFF2-40B4-BE49-F238E27FC236}">
              <a16:creationId xmlns:a16="http://schemas.microsoft.com/office/drawing/2014/main" id="{DC89D71B-3034-443D-973D-0DFA57E818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196289FD-9762-4EE1-8B30-E23A5DA41A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7A6414B-61AB-48F7-A06B-0014990FFD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F7C1E37C-AEED-4B9F-BEDD-D978716DFD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CF0D4B45-F3E8-4D54-8BA4-495F6AF9F58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C34ECA96-DF20-4591-9AA7-62DAFB7E642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719F25B1-4ECF-406D-AA8A-4E2EA859195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A0C81686-2093-49D9-978A-803EF4CC713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BDBB20DD-5DC2-4E30-B70F-52043802A0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CC78AFB5-846B-4940-8368-292BE0BFB0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BE34972F-E875-4CF8-A795-6A21E78A31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6F43DE86-3E54-4A47-A491-CA8A828B0F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2" name="TextBox 1">
          <a:extLst>
            <a:ext uri="{FF2B5EF4-FFF2-40B4-BE49-F238E27FC236}">
              <a16:creationId xmlns:a16="http://schemas.microsoft.com/office/drawing/2014/main" id="{5200E0F3-51FB-4A61-B4B6-85F60F236F5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D1F81876-7C8A-41C6-880A-85E21605E4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35EA4C7C-D3CD-446A-8A3F-CFD95F58FA3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5" name="TextBox 1">
          <a:extLst>
            <a:ext uri="{FF2B5EF4-FFF2-40B4-BE49-F238E27FC236}">
              <a16:creationId xmlns:a16="http://schemas.microsoft.com/office/drawing/2014/main" id="{596EA7D4-775F-42E5-9B01-774FC24730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748A4A5D-12AD-4C9D-A39A-FE356B92B7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7" name="TextBox 1">
          <a:extLst>
            <a:ext uri="{FF2B5EF4-FFF2-40B4-BE49-F238E27FC236}">
              <a16:creationId xmlns:a16="http://schemas.microsoft.com/office/drawing/2014/main" id="{1B0EE504-FCB9-4E13-B730-E5DB3C0272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24E9CA43-3E13-4192-9267-1D311569DBA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C8800220-A0AE-443F-A69E-CDCEF9CF1C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0" name="TextBox 1">
          <a:extLst>
            <a:ext uri="{FF2B5EF4-FFF2-40B4-BE49-F238E27FC236}">
              <a16:creationId xmlns:a16="http://schemas.microsoft.com/office/drawing/2014/main" id="{9171D842-2D8D-451D-81B6-8377C4FE3B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1" name="TextBox 1">
          <a:extLst>
            <a:ext uri="{FF2B5EF4-FFF2-40B4-BE49-F238E27FC236}">
              <a16:creationId xmlns:a16="http://schemas.microsoft.com/office/drawing/2014/main" id="{EC6CAD6C-0ED1-4E7C-B84E-DBE5472CC3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8FF313BE-546C-448F-B905-7F6A514F65A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3" name="TextBox 1">
          <a:extLst>
            <a:ext uri="{FF2B5EF4-FFF2-40B4-BE49-F238E27FC236}">
              <a16:creationId xmlns:a16="http://schemas.microsoft.com/office/drawing/2014/main" id="{B9EFC2E7-EB8A-4E69-B748-F339235513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4" name="TextBox 1">
          <a:extLst>
            <a:ext uri="{FF2B5EF4-FFF2-40B4-BE49-F238E27FC236}">
              <a16:creationId xmlns:a16="http://schemas.microsoft.com/office/drawing/2014/main" id="{4972939F-461E-4B0E-B44C-F2216747E6B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66DE4896-B169-43A1-80C7-51B9C0C1A50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F3242C-8B51-4705-AA48-C0FFBD45BD2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7" name="TextBox 1">
          <a:extLst>
            <a:ext uri="{FF2B5EF4-FFF2-40B4-BE49-F238E27FC236}">
              <a16:creationId xmlns:a16="http://schemas.microsoft.com/office/drawing/2014/main" id="{D739DB2C-2772-438F-8DB3-7418A7AC2A3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77C28DB8-6D3B-4628-AF96-151845F4095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9" name="TextBox 1">
          <a:extLst>
            <a:ext uri="{FF2B5EF4-FFF2-40B4-BE49-F238E27FC236}">
              <a16:creationId xmlns:a16="http://schemas.microsoft.com/office/drawing/2014/main" id="{8B17745D-64D7-4E6D-828E-B15DEB3975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ECA97F88-233A-4A24-8F06-C93AE452A9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7708C731-C704-4C92-B843-2946E11AA45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2" name="TextBox 1">
          <a:extLst>
            <a:ext uri="{FF2B5EF4-FFF2-40B4-BE49-F238E27FC236}">
              <a16:creationId xmlns:a16="http://schemas.microsoft.com/office/drawing/2014/main" id="{F20AA26F-6233-4158-94DB-2B88B906585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3" name="TextBox 1">
          <a:extLst>
            <a:ext uri="{FF2B5EF4-FFF2-40B4-BE49-F238E27FC236}">
              <a16:creationId xmlns:a16="http://schemas.microsoft.com/office/drawing/2014/main" id="{49C72D82-CF9B-4214-96FE-3DB64B30F5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675AC70-9BD8-4505-A967-08AE45E785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5" name="TextBox 1">
          <a:extLst>
            <a:ext uri="{FF2B5EF4-FFF2-40B4-BE49-F238E27FC236}">
              <a16:creationId xmlns:a16="http://schemas.microsoft.com/office/drawing/2014/main" id="{79AC8448-0DED-48A0-9E8A-68841C10DB8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6" name="TextBox 1">
          <a:extLst>
            <a:ext uri="{FF2B5EF4-FFF2-40B4-BE49-F238E27FC236}">
              <a16:creationId xmlns:a16="http://schemas.microsoft.com/office/drawing/2014/main" id="{7A6688DA-4B53-4787-A035-9455805B87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21BD0481-F1AE-4C8E-91CE-E2B492FCCF7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78A5BAF8-8B7C-4504-BF6C-6FA475FA4A1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9" name="TextBox 1">
          <a:extLst>
            <a:ext uri="{FF2B5EF4-FFF2-40B4-BE49-F238E27FC236}">
              <a16:creationId xmlns:a16="http://schemas.microsoft.com/office/drawing/2014/main" id="{1FC44E03-6128-498B-AE66-886927D57E4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2D0B857A-548B-4DD6-AC7D-27D5153CEC9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1" name="TextBox 1">
          <a:extLst>
            <a:ext uri="{FF2B5EF4-FFF2-40B4-BE49-F238E27FC236}">
              <a16:creationId xmlns:a16="http://schemas.microsoft.com/office/drawing/2014/main" id="{2C95A2EF-3E07-42DD-B809-0A8B8F60D8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91989943-CD24-4074-A355-935F6E7954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D2478204-8777-4487-B42D-01E4EF07AA6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4" name="TextBox 1">
          <a:extLst>
            <a:ext uri="{FF2B5EF4-FFF2-40B4-BE49-F238E27FC236}">
              <a16:creationId xmlns:a16="http://schemas.microsoft.com/office/drawing/2014/main" id="{4CFD7E08-00CE-4986-A531-C25BD9DEF31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5" name="TextBox 1">
          <a:extLst>
            <a:ext uri="{FF2B5EF4-FFF2-40B4-BE49-F238E27FC236}">
              <a16:creationId xmlns:a16="http://schemas.microsoft.com/office/drawing/2014/main" id="{7C585A9D-2631-4F5D-B3B5-EEB163BADE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4AB9F090-07F2-4377-9876-B015038E420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7" name="TextBox 1">
          <a:extLst>
            <a:ext uri="{FF2B5EF4-FFF2-40B4-BE49-F238E27FC236}">
              <a16:creationId xmlns:a16="http://schemas.microsoft.com/office/drawing/2014/main" id="{C933F79F-53A9-41A0-AFF2-CEF30A86417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8" name="TextBox 1">
          <a:extLst>
            <a:ext uri="{FF2B5EF4-FFF2-40B4-BE49-F238E27FC236}">
              <a16:creationId xmlns:a16="http://schemas.microsoft.com/office/drawing/2014/main" id="{D95CAF9C-CB19-4225-AE8F-405C8E154E3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B494E8DB-6A55-499B-9BBF-00E51E4D6D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0" name="TextBox 1">
          <a:extLst>
            <a:ext uri="{FF2B5EF4-FFF2-40B4-BE49-F238E27FC236}">
              <a16:creationId xmlns:a16="http://schemas.microsoft.com/office/drawing/2014/main" id="{FC641FC4-18AD-41B7-8450-8CA5CCB1AA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1" name="TextBox 1">
          <a:extLst>
            <a:ext uri="{FF2B5EF4-FFF2-40B4-BE49-F238E27FC236}">
              <a16:creationId xmlns:a16="http://schemas.microsoft.com/office/drawing/2014/main" id="{62AED781-B0F0-4960-BD00-E2D3F759461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E88A380C-8CDE-4B02-AF36-B2302603AE0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3" name="TextBox 1">
          <a:extLst>
            <a:ext uri="{FF2B5EF4-FFF2-40B4-BE49-F238E27FC236}">
              <a16:creationId xmlns:a16="http://schemas.microsoft.com/office/drawing/2014/main" id="{320F2182-693D-4360-9959-B01CBC403DC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958F443D-50A6-42A3-973E-AEE1212CBF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885E8D8C-08A1-40CC-889F-78CF92AC9D1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6" name="TextBox 1">
          <a:extLst>
            <a:ext uri="{FF2B5EF4-FFF2-40B4-BE49-F238E27FC236}">
              <a16:creationId xmlns:a16="http://schemas.microsoft.com/office/drawing/2014/main" id="{68FFE47E-489C-4079-966E-FE1DA1705B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7" name="TextBox 1">
          <a:extLst>
            <a:ext uri="{FF2B5EF4-FFF2-40B4-BE49-F238E27FC236}">
              <a16:creationId xmlns:a16="http://schemas.microsoft.com/office/drawing/2014/main" id="{95792B04-D4F7-466B-BB19-A627EF7570D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1CF93763-1094-4F3F-9EA9-21BD7FCF9A7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9" name="TextBox 1">
          <a:extLst>
            <a:ext uri="{FF2B5EF4-FFF2-40B4-BE49-F238E27FC236}">
              <a16:creationId xmlns:a16="http://schemas.microsoft.com/office/drawing/2014/main" id="{A66EDFBC-E9B8-43E3-83E4-4B1A2B1457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0" name="TextBox 1">
          <a:extLst>
            <a:ext uri="{FF2B5EF4-FFF2-40B4-BE49-F238E27FC236}">
              <a16:creationId xmlns:a16="http://schemas.microsoft.com/office/drawing/2014/main" id="{19B9CB94-3A15-473E-9BED-E8C82A3296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B4B07F27-6191-4D47-B082-A4EDAF971B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2AE91F1A-4C2D-4B4D-BB5A-4D1B798B309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3" name="TextBox 1">
          <a:extLst>
            <a:ext uri="{FF2B5EF4-FFF2-40B4-BE49-F238E27FC236}">
              <a16:creationId xmlns:a16="http://schemas.microsoft.com/office/drawing/2014/main" id="{5D8095FE-F343-4164-95CC-BBF00C4D42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A47A980C-B847-4B4E-AA17-DF4B6385399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5" name="TextBox 1">
          <a:extLst>
            <a:ext uri="{FF2B5EF4-FFF2-40B4-BE49-F238E27FC236}">
              <a16:creationId xmlns:a16="http://schemas.microsoft.com/office/drawing/2014/main" id="{C8DF5CE2-E4AE-4D25-A4E7-61DF4A2C44A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45D3EB59-B9E0-4099-A87A-5FAFAF17B0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EE15CAEF-4689-40CF-8D85-58F07EB5578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8" name="TextBox 1">
          <a:extLst>
            <a:ext uri="{FF2B5EF4-FFF2-40B4-BE49-F238E27FC236}">
              <a16:creationId xmlns:a16="http://schemas.microsoft.com/office/drawing/2014/main" id="{6662B3F9-8067-474B-B2EE-C441909F03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9" name="TextBox 1">
          <a:extLst>
            <a:ext uri="{FF2B5EF4-FFF2-40B4-BE49-F238E27FC236}">
              <a16:creationId xmlns:a16="http://schemas.microsoft.com/office/drawing/2014/main" id="{76E40940-1DBB-4B90-8056-17A4EE42AE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1F4047B4-8EB3-4507-A2E9-B0CE1178D1F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1" name="TextBox 1">
          <a:extLst>
            <a:ext uri="{FF2B5EF4-FFF2-40B4-BE49-F238E27FC236}">
              <a16:creationId xmlns:a16="http://schemas.microsoft.com/office/drawing/2014/main" id="{F9827EB1-8BEB-4F1D-8A3D-6C415AEE33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2" name="TextBox 1">
          <a:extLst>
            <a:ext uri="{FF2B5EF4-FFF2-40B4-BE49-F238E27FC236}">
              <a16:creationId xmlns:a16="http://schemas.microsoft.com/office/drawing/2014/main" id="{D7764C62-4F52-4B7F-81CA-0D61C1F27B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CCE38630-12AA-4190-A83E-F784198E3ED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CFB68733-E160-413F-89FA-3DC7EE8EC2C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5" name="TextBox 1">
          <a:extLst>
            <a:ext uri="{FF2B5EF4-FFF2-40B4-BE49-F238E27FC236}">
              <a16:creationId xmlns:a16="http://schemas.microsoft.com/office/drawing/2014/main" id="{8E18DCE5-5C80-413A-9EE2-3446F6BE15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164FCBA3-FC72-4F07-ABF9-6064D25828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7" name="TextBox 1">
          <a:extLst>
            <a:ext uri="{FF2B5EF4-FFF2-40B4-BE49-F238E27FC236}">
              <a16:creationId xmlns:a16="http://schemas.microsoft.com/office/drawing/2014/main" id="{56AF352B-6FFF-4423-993C-F6C561E2797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360A7593-835C-43D3-8AB6-DA1F8CBE09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E7812848-9F9D-45C0-96DD-072B7C31DA6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0" name="TextBox 1">
          <a:extLst>
            <a:ext uri="{FF2B5EF4-FFF2-40B4-BE49-F238E27FC236}">
              <a16:creationId xmlns:a16="http://schemas.microsoft.com/office/drawing/2014/main" id="{172076A7-8F1B-4CA4-849A-BCA2AB6C21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1" name="TextBox 1">
          <a:extLst>
            <a:ext uri="{FF2B5EF4-FFF2-40B4-BE49-F238E27FC236}">
              <a16:creationId xmlns:a16="http://schemas.microsoft.com/office/drawing/2014/main" id="{CA52A6C4-0BF6-4D6D-9A1A-8EA372BDD02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70283662-D0B8-4B24-8E2F-9B0BC45B84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3" name="TextBox 1">
          <a:extLst>
            <a:ext uri="{FF2B5EF4-FFF2-40B4-BE49-F238E27FC236}">
              <a16:creationId xmlns:a16="http://schemas.microsoft.com/office/drawing/2014/main" id="{A7648192-8530-4973-BC18-5BC4793414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4" name="TextBox 1">
          <a:extLst>
            <a:ext uri="{FF2B5EF4-FFF2-40B4-BE49-F238E27FC236}">
              <a16:creationId xmlns:a16="http://schemas.microsoft.com/office/drawing/2014/main" id="{50AFCFEB-0B4D-43F7-A0AB-9A3031D8596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E8C2E8A1-ED61-4FCE-A6D1-DBC871A587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6EA5C8E9-A9F8-412C-A12D-D57C52596D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7" name="TextBox 1">
          <a:extLst>
            <a:ext uri="{FF2B5EF4-FFF2-40B4-BE49-F238E27FC236}">
              <a16:creationId xmlns:a16="http://schemas.microsoft.com/office/drawing/2014/main" id="{DD825739-C3C6-4A4B-BC63-F67D43FA7E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0DE11217-2148-4B1D-BEFE-238356190D6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9" name="TextBox 1">
          <a:extLst>
            <a:ext uri="{FF2B5EF4-FFF2-40B4-BE49-F238E27FC236}">
              <a16:creationId xmlns:a16="http://schemas.microsoft.com/office/drawing/2014/main" id="{28891B2E-BB3B-48C0-83FF-DB5DC146A2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16C5D5C-18F6-47F9-8634-205CE6E0512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5BCEC9B5-A56D-45B9-AF0B-7C06FF0C156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2" name="TextBox 1">
          <a:extLst>
            <a:ext uri="{FF2B5EF4-FFF2-40B4-BE49-F238E27FC236}">
              <a16:creationId xmlns:a16="http://schemas.microsoft.com/office/drawing/2014/main" id="{A7C97A05-26F7-4F85-9688-3A651389EF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3" name="TextBox 1">
          <a:extLst>
            <a:ext uri="{FF2B5EF4-FFF2-40B4-BE49-F238E27FC236}">
              <a16:creationId xmlns:a16="http://schemas.microsoft.com/office/drawing/2014/main" id="{6BF5ECE3-BD4D-4363-BE10-E5365938BFB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ECA54EA8-2F16-434F-9159-131203AEE9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5" name="TextBox 1">
          <a:extLst>
            <a:ext uri="{FF2B5EF4-FFF2-40B4-BE49-F238E27FC236}">
              <a16:creationId xmlns:a16="http://schemas.microsoft.com/office/drawing/2014/main" id="{0DABFA2B-E330-4149-B419-2CA38A7617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6" name="TextBox 1">
          <a:extLst>
            <a:ext uri="{FF2B5EF4-FFF2-40B4-BE49-F238E27FC236}">
              <a16:creationId xmlns:a16="http://schemas.microsoft.com/office/drawing/2014/main" id="{BD102BF5-94DA-460A-8074-0B824F02711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B025859C-7682-40A0-92C6-17A035B31D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FE0DFEA1-C940-40F0-A0EC-AF6C79B57A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9" name="TextBox 1">
          <a:extLst>
            <a:ext uri="{FF2B5EF4-FFF2-40B4-BE49-F238E27FC236}">
              <a16:creationId xmlns:a16="http://schemas.microsoft.com/office/drawing/2014/main" id="{8926596E-49C0-46FF-98AE-EE14ACDF882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C7B430F0-258A-4617-8BD3-EE11289831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1" name="TextBox 1">
          <a:extLst>
            <a:ext uri="{FF2B5EF4-FFF2-40B4-BE49-F238E27FC236}">
              <a16:creationId xmlns:a16="http://schemas.microsoft.com/office/drawing/2014/main" id="{A00E7604-D962-4F63-9695-1463B63C3F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65C0CD8A-E9DE-4116-AFE6-209D2FD57F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3071FE35-542D-4D7C-9C88-11A72E075A5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4" name="TextBox 1">
          <a:extLst>
            <a:ext uri="{FF2B5EF4-FFF2-40B4-BE49-F238E27FC236}">
              <a16:creationId xmlns:a16="http://schemas.microsoft.com/office/drawing/2014/main" id="{73F689F3-C51C-45FE-9211-C0392FD42C5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5" name="TextBox 1">
          <a:extLst>
            <a:ext uri="{FF2B5EF4-FFF2-40B4-BE49-F238E27FC236}">
              <a16:creationId xmlns:a16="http://schemas.microsoft.com/office/drawing/2014/main" id="{AC8E1D2E-F7B2-42F2-822D-6EDB83A934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A3351AD4-4B86-4C7C-A2A6-E1EDD51410F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7" name="TextBox 1">
          <a:extLst>
            <a:ext uri="{FF2B5EF4-FFF2-40B4-BE49-F238E27FC236}">
              <a16:creationId xmlns:a16="http://schemas.microsoft.com/office/drawing/2014/main" id="{4C21375B-14F5-42EE-9918-592D190136E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8" name="TextBox 1">
          <a:extLst>
            <a:ext uri="{FF2B5EF4-FFF2-40B4-BE49-F238E27FC236}">
              <a16:creationId xmlns:a16="http://schemas.microsoft.com/office/drawing/2014/main" id="{012D14E4-BD25-4465-8BD6-84C77FD5BB1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5B33D807-8DE6-4B74-BE48-FA0FF2D9DF2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633EFCDB-7145-4B17-A9B3-B6591446E1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1" name="TextBox 1">
          <a:extLst>
            <a:ext uri="{FF2B5EF4-FFF2-40B4-BE49-F238E27FC236}">
              <a16:creationId xmlns:a16="http://schemas.microsoft.com/office/drawing/2014/main" id="{39B60C63-63F9-471B-B046-6D46E804522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01D68719-FE14-4ACE-AD2C-4B3DBD1879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3" name="TextBox 1">
          <a:extLst>
            <a:ext uri="{FF2B5EF4-FFF2-40B4-BE49-F238E27FC236}">
              <a16:creationId xmlns:a16="http://schemas.microsoft.com/office/drawing/2014/main" id="{2211C6EB-CDBD-4D35-BFB8-4E46EA7B6F3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E8324E7-E1E3-4321-83B3-CDAAC58515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F55CA9B1-1396-4352-B32F-036D37B19B5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6" name="TextBox 1">
          <a:extLst>
            <a:ext uri="{FF2B5EF4-FFF2-40B4-BE49-F238E27FC236}">
              <a16:creationId xmlns:a16="http://schemas.microsoft.com/office/drawing/2014/main" id="{FC9CA00A-9338-4023-B70D-E6E32142C20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7" name="TextBox 1">
          <a:extLst>
            <a:ext uri="{FF2B5EF4-FFF2-40B4-BE49-F238E27FC236}">
              <a16:creationId xmlns:a16="http://schemas.microsoft.com/office/drawing/2014/main" id="{41A3DC58-7C7B-4408-8250-1806614BF2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20EFEB27-897C-479F-8E37-022F93B52C3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9" name="TextBox 1">
          <a:extLst>
            <a:ext uri="{FF2B5EF4-FFF2-40B4-BE49-F238E27FC236}">
              <a16:creationId xmlns:a16="http://schemas.microsoft.com/office/drawing/2014/main" id="{74C1AD40-9B37-4231-B6E4-70BA953B28A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0" name="TextBox 1">
          <a:extLst>
            <a:ext uri="{FF2B5EF4-FFF2-40B4-BE49-F238E27FC236}">
              <a16:creationId xmlns:a16="http://schemas.microsoft.com/office/drawing/2014/main" id="{31C36B84-1565-44E2-9A8D-5712C217925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51D8F825-1518-4138-9BC2-0409DEBCFD6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16D32A7C-E355-4881-85E3-2C0C34FF22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3" name="TextBox 1">
          <a:extLst>
            <a:ext uri="{FF2B5EF4-FFF2-40B4-BE49-F238E27FC236}">
              <a16:creationId xmlns:a16="http://schemas.microsoft.com/office/drawing/2014/main" id="{83A89405-928D-4D6B-84DA-B78187618F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2E0C7201-8CC3-413A-8B52-7566FF257AF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5" name="TextBox 1">
          <a:extLst>
            <a:ext uri="{FF2B5EF4-FFF2-40B4-BE49-F238E27FC236}">
              <a16:creationId xmlns:a16="http://schemas.microsoft.com/office/drawing/2014/main" id="{02F173F6-9E2E-4761-A784-6C76273D35B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350B2EFA-EA73-4A2C-BC01-447FB8ACD35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F80F9A35-595A-4C91-AFC9-FDDB56DBA6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8" name="TextBox 1">
          <a:extLst>
            <a:ext uri="{FF2B5EF4-FFF2-40B4-BE49-F238E27FC236}">
              <a16:creationId xmlns:a16="http://schemas.microsoft.com/office/drawing/2014/main" id="{E8D14C42-EF9A-448A-8353-873E3A355E5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9" name="TextBox 1">
          <a:extLst>
            <a:ext uri="{FF2B5EF4-FFF2-40B4-BE49-F238E27FC236}">
              <a16:creationId xmlns:a16="http://schemas.microsoft.com/office/drawing/2014/main" id="{6B3DF2FB-F293-4A27-ADE3-BD779DF1F91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FE299A37-C949-4A22-BFD4-13AB7A1DCF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1" name="TextBox 1">
          <a:extLst>
            <a:ext uri="{FF2B5EF4-FFF2-40B4-BE49-F238E27FC236}">
              <a16:creationId xmlns:a16="http://schemas.microsoft.com/office/drawing/2014/main" id="{DB138A0E-239E-472A-A5A2-491A292FC7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2" name="TextBox 1">
          <a:extLst>
            <a:ext uri="{FF2B5EF4-FFF2-40B4-BE49-F238E27FC236}">
              <a16:creationId xmlns:a16="http://schemas.microsoft.com/office/drawing/2014/main" id="{F4C10B59-D8E7-4F97-8906-DEB5F0578D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44F9ADB1-BB3F-49E3-8EC2-D769D2E0B85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B8338C51-9592-4918-87D9-3EE858BB5D7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5" name="TextBox 1">
          <a:extLst>
            <a:ext uri="{FF2B5EF4-FFF2-40B4-BE49-F238E27FC236}">
              <a16:creationId xmlns:a16="http://schemas.microsoft.com/office/drawing/2014/main" id="{8BC6D373-391A-47E7-884E-9DC77E696D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20A1DE57-F53E-4546-A5F6-210596842F2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7" name="TextBox 1">
          <a:extLst>
            <a:ext uri="{FF2B5EF4-FFF2-40B4-BE49-F238E27FC236}">
              <a16:creationId xmlns:a16="http://schemas.microsoft.com/office/drawing/2014/main" id="{5A294CD3-9B53-499B-A56B-C842E12D54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2C8C4D07-8F8F-452D-956F-2B915A9729D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AB09CBAA-F46A-4425-9923-1092048737E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0" name="TextBox 1">
          <a:extLst>
            <a:ext uri="{FF2B5EF4-FFF2-40B4-BE49-F238E27FC236}">
              <a16:creationId xmlns:a16="http://schemas.microsoft.com/office/drawing/2014/main" id="{1EDDA5AF-7AF9-4535-8162-AF7FB6116A3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1" name="TextBox 1">
          <a:extLst>
            <a:ext uri="{FF2B5EF4-FFF2-40B4-BE49-F238E27FC236}">
              <a16:creationId xmlns:a16="http://schemas.microsoft.com/office/drawing/2014/main" id="{A683369F-AB20-435F-B67D-C86790CBB8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C89A4EFD-539A-4030-BBB2-35B6D81528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3" name="TextBox 1">
          <a:extLst>
            <a:ext uri="{FF2B5EF4-FFF2-40B4-BE49-F238E27FC236}">
              <a16:creationId xmlns:a16="http://schemas.microsoft.com/office/drawing/2014/main" id="{8E56F53C-666D-4879-B699-038EC9299C4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4" name="TextBox 1">
          <a:extLst>
            <a:ext uri="{FF2B5EF4-FFF2-40B4-BE49-F238E27FC236}">
              <a16:creationId xmlns:a16="http://schemas.microsoft.com/office/drawing/2014/main" id="{18818EE3-8622-4D52-AAF0-9710BF3A8C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5" name="TextBox 1">
          <a:extLst>
            <a:ext uri="{FF2B5EF4-FFF2-40B4-BE49-F238E27FC236}">
              <a16:creationId xmlns:a16="http://schemas.microsoft.com/office/drawing/2014/main" id="{0B327187-FE69-41F8-A165-0FB289904B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FBA9CD9B-FED8-4EBC-966D-72408F43651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7" name="TextBox 1">
          <a:extLst>
            <a:ext uri="{FF2B5EF4-FFF2-40B4-BE49-F238E27FC236}">
              <a16:creationId xmlns:a16="http://schemas.microsoft.com/office/drawing/2014/main" id="{6DFA3CB0-65E1-4E43-A538-A00B840015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C69AF028-A360-4E7E-B638-1C3CFBF7F35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9" name="TextBox 1">
          <a:extLst>
            <a:ext uri="{FF2B5EF4-FFF2-40B4-BE49-F238E27FC236}">
              <a16:creationId xmlns:a16="http://schemas.microsoft.com/office/drawing/2014/main" id="{8ECBC5AB-63DA-4E8D-8A00-785412E86BA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1CB82FC2-6792-42A4-8CF9-5D4969F7DE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9C51F730-A0FB-4D05-8AFA-2CB9141897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32" name="TextBox 1">
          <a:extLst>
            <a:ext uri="{FF2B5EF4-FFF2-40B4-BE49-F238E27FC236}">
              <a16:creationId xmlns:a16="http://schemas.microsoft.com/office/drawing/2014/main" id="{3458481B-AD31-4916-B1F6-1FE4CD52CC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333" name="TextBox 1">
          <a:extLst>
            <a:ext uri="{FF2B5EF4-FFF2-40B4-BE49-F238E27FC236}">
              <a16:creationId xmlns:a16="http://schemas.microsoft.com/office/drawing/2014/main" id="{8B5B0975-7FC5-47C2-84AB-3C2A4A6D5EE3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BC69856F-9D17-43C2-BBE2-00B72854ABDB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335" name="TextBox 1">
          <a:extLst>
            <a:ext uri="{FF2B5EF4-FFF2-40B4-BE49-F238E27FC236}">
              <a16:creationId xmlns:a16="http://schemas.microsoft.com/office/drawing/2014/main" id="{B26A8346-011F-4E92-B531-15228FB9F77B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336" name="TextBox 1">
          <a:extLst>
            <a:ext uri="{FF2B5EF4-FFF2-40B4-BE49-F238E27FC236}">
              <a16:creationId xmlns:a16="http://schemas.microsoft.com/office/drawing/2014/main" id="{F58247F5-67D9-4B37-B8AE-7941FA890722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337" name="TextBox 1">
          <a:extLst>
            <a:ext uri="{FF2B5EF4-FFF2-40B4-BE49-F238E27FC236}">
              <a16:creationId xmlns:a16="http://schemas.microsoft.com/office/drawing/2014/main" id="{CE2A1560-9364-408B-BDB6-AB53DC46134C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3EDC01D9-5B0C-46FE-8D1C-AEA54539E887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339" name="TextBox 1">
          <a:extLst>
            <a:ext uri="{FF2B5EF4-FFF2-40B4-BE49-F238E27FC236}">
              <a16:creationId xmlns:a16="http://schemas.microsoft.com/office/drawing/2014/main" id="{76BDB86A-A747-4BD6-BE2F-3D7FFAFD6704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57596368-F1C7-4CFD-8F15-88E9B12F692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41" name="TextBox 1">
          <a:extLst>
            <a:ext uri="{FF2B5EF4-FFF2-40B4-BE49-F238E27FC236}">
              <a16:creationId xmlns:a16="http://schemas.microsoft.com/office/drawing/2014/main" id="{37B4C475-7FA3-4D6D-99BC-569AEEE13C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F5E2522E-F9A3-4B94-9850-10D830C3FBC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43" name="TextBox 1">
          <a:extLst>
            <a:ext uri="{FF2B5EF4-FFF2-40B4-BE49-F238E27FC236}">
              <a16:creationId xmlns:a16="http://schemas.microsoft.com/office/drawing/2014/main" id="{449DF35C-58F5-4C21-B6E8-BC4B81F228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44" name="TextBox 1">
          <a:extLst>
            <a:ext uri="{FF2B5EF4-FFF2-40B4-BE49-F238E27FC236}">
              <a16:creationId xmlns:a16="http://schemas.microsoft.com/office/drawing/2014/main" id="{2B660700-E3A0-4B08-8C0B-7BC094352B7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45" name="TextBox 1">
          <a:extLst>
            <a:ext uri="{FF2B5EF4-FFF2-40B4-BE49-F238E27FC236}">
              <a16:creationId xmlns:a16="http://schemas.microsoft.com/office/drawing/2014/main" id="{395FC22E-6EBE-4E5E-B930-1338E5CF442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A5047047-B11F-4B07-B0AF-57F9239B963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47" name="TextBox 1">
          <a:extLst>
            <a:ext uri="{FF2B5EF4-FFF2-40B4-BE49-F238E27FC236}">
              <a16:creationId xmlns:a16="http://schemas.microsoft.com/office/drawing/2014/main" id="{2AE4A890-DF2C-4AB7-8210-AAFA8D5CEF1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48" name="TextBox 1">
          <a:extLst>
            <a:ext uri="{FF2B5EF4-FFF2-40B4-BE49-F238E27FC236}">
              <a16:creationId xmlns:a16="http://schemas.microsoft.com/office/drawing/2014/main" id="{7B2F6A3F-4800-49F5-84DA-8E8394E5E7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49" name="TextBox 1">
          <a:extLst>
            <a:ext uri="{FF2B5EF4-FFF2-40B4-BE49-F238E27FC236}">
              <a16:creationId xmlns:a16="http://schemas.microsoft.com/office/drawing/2014/main" id="{6886854B-0CFE-4A6D-AB4D-31704C7A95F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7860CD4F-2E85-4E23-8CFE-DA2CC469658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51" name="TextBox 1">
          <a:extLst>
            <a:ext uri="{FF2B5EF4-FFF2-40B4-BE49-F238E27FC236}">
              <a16:creationId xmlns:a16="http://schemas.microsoft.com/office/drawing/2014/main" id="{2B8F4C86-D295-49B1-B046-B636E3BAA1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7CD291C7-5449-4F67-83B2-88ABBD68FA6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53" name="TextBox 1">
          <a:extLst>
            <a:ext uri="{FF2B5EF4-FFF2-40B4-BE49-F238E27FC236}">
              <a16:creationId xmlns:a16="http://schemas.microsoft.com/office/drawing/2014/main" id="{78521817-13DA-482D-8744-201C164D7C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7466C342-B49B-47E0-90AB-56C3F4A90CC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55" name="TextBox 1">
          <a:extLst>
            <a:ext uri="{FF2B5EF4-FFF2-40B4-BE49-F238E27FC236}">
              <a16:creationId xmlns:a16="http://schemas.microsoft.com/office/drawing/2014/main" id="{8B1348B5-628C-4993-8A81-705A3A0826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56" name="TextBox 1">
          <a:extLst>
            <a:ext uri="{FF2B5EF4-FFF2-40B4-BE49-F238E27FC236}">
              <a16:creationId xmlns:a16="http://schemas.microsoft.com/office/drawing/2014/main" id="{D1361BD6-D7FB-491E-A834-1F621D556B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57" name="TextBox 1">
          <a:extLst>
            <a:ext uri="{FF2B5EF4-FFF2-40B4-BE49-F238E27FC236}">
              <a16:creationId xmlns:a16="http://schemas.microsoft.com/office/drawing/2014/main" id="{94FCA796-098E-46F8-A84E-09727C389BC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193D8AC6-A962-4058-9BC4-5CE9EB7A20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59" name="TextBox 1">
          <a:extLst>
            <a:ext uri="{FF2B5EF4-FFF2-40B4-BE49-F238E27FC236}">
              <a16:creationId xmlns:a16="http://schemas.microsoft.com/office/drawing/2014/main" id="{2B052670-CF53-4E2A-A746-207BD1FE309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60" name="TextBox 1">
          <a:extLst>
            <a:ext uri="{FF2B5EF4-FFF2-40B4-BE49-F238E27FC236}">
              <a16:creationId xmlns:a16="http://schemas.microsoft.com/office/drawing/2014/main" id="{03C86E57-8B43-4EF4-8ECB-46E2099ADB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61" name="TextBox 1">
          <a:extLst>
            <a:ext uri="{FF2B5EF4-FFF2-40B4-BE49-F238E27FC236}">
              <a16:creationId xmlns:a16="http://schemas.microsoft.com/office/drawing/2014/main" id="{5AF5AA0C-AD04-4DDD-AF59-0D3C265D6C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D2E420F7-CCEA-4AFE-9465-20C0098ECC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63" name="TextBox 1">
          <a:extLst>
            <a:ext uri="{FF2B5EF4-FFF2-40B4-BE49-F238E27FC236}">
              <a16:creationId xmlns:a16="http://schemas.microsoft.com/office/drawing/2014/main" id="{AEEAF3EF-26EC-4D48-A529-8A60EF546E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64" name="TextBox 1">
          <a:extLst>
            <a:ext uri="{FF2B5EF4-FFF2-40B4-BE49-F238E27FC236}">
              <a16:creationId xmlns:a16="http://schemas.microsoft.com/office/drawing/2014/main" id="{4FBF7080-D01C-4785-9A30-C7A07DFF6D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65" name="TextBox 1">
          <a:extLst>
            <a:ext uri="{FF2B5EF4-FFF2-40B4-BE49-F238E27FC236}">
              <a16:creationId xmlns:a16="http://schemas.microsoft.com/office/drawing/2014/main" id="{B5A17F62-3C70-449D-B03F-AF92645975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6CB4D36-D0BA-4D0E-932B-A221C5380D3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67" name="TextBox 1">
          <a:extLst>
            <a:ext uri="{FF2B5EF4-FFF2-40B4-BE49-F238E27FC236}">
              <a16:creationId xmlns:a16="http://schemas.microsoft.com/office/drawing/2014/main" id="{8A8956B8-90CC-40A3-9F87-2EFE6A6919C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68" name="TextBox 1">
          <a:extLst>
            <a:ext uri="{FF2B5EF4-FFF2-40B4-BE49-F238E27FC236}">
              <a16:creationId xmlns:a16="http://schemas.microsoft.com/office/drawing/2014/main" id="{97FB6499-9998-45BE-BCB7-46871BA4A13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69" name="TextBox 1">
          <a:extLst>
            <a:ext uri="{FF2B5EF4-FFF2-40B4-BE49-F238E27FC236}">
              <a16:creationId xmlns:a16="http://schemas.microsoft.com/office/drawing/2014/main" id="{8F80F166-0800-4106-9689-876100F0428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500698B8-C59A-4F28-AA76-03980607DE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71" name="TextBox 1">
          <a:extLst>
            <a:ext uri="{FF2B5EF4-FFF2-40B4-BE49-F238E27FC236}">
              <a16:creationId xmlns:a16="http://schemas.microsoft.com/office/drawing/2014/main" id="{107C1476-716C-4623-B53A-1B41177F07A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72" name="TextBox 1">
          <a:extLst>
            <a:ext uri="{FF2B5EF4-FFF2-40B4-BE49-F238E27FC236}">
              <a16:creationId xmlns:a16="http://schemas.microsoft.com/office/drawing/2014/main" id="{3A96BDF4-7A3E-42D3-82DE-3FDE4F92DD2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73" name="TextBox 1">
          <a:extLst>
            <a:ext uri="{FF2B5EF4-FFF2-40B4-BE49-F238E27FC236}">
              <a16:creationId xmlns:a16="http://schemas.microsoft.com/office/drawing/2014/main" id="{98BD188A-C708-4EF4-958E-F1AEE47E997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ED06CF3E-C907-4968-9AC2-CBE2B4F44E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75" name="TextBox 1">
          <a:extLst>
            <a:ext uri="{FF2B5EF4-FFF2-40B4-BE49-F238E27FC236}">
              <a16:creationId xmlns:a16="http://schemas.microsoft.com/office/drawing/2014/main" id="{09F7D05C-FF88-410E-B635-63EC83B637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76" name="TextBox 1">
          <a:extLst>
            <a:ext uri="{FF2B5EF4-FFF2-40B4-BE49-F238E27FC236}">
              <a16:creationId xmlns:a16="http://schemas.microsoft.com/office/drawing/2014/main" id="{E7099DCF-8B71-40B4-B360-3C81C70EC3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77" name="TextBox 1">
          <a:extLst>
            <a:ext uri="{FF2B5EF4-FFF2-40B4-BE49-F238E27FC236}">
              <a16:creationId xmlns:a16="http://schemas.microsoft.com/office/drawing/2014/main" id="{5A42F7BF-B402-4855-B998-71198DA5FC5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13C2467D-FBDB-4F4A-9965-A65318D46F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79" name="TextBox 1">
          <a:extLst>
            <a:ext uri="{FF2B5EF4-FFF2-40B4-BE49-F238E27FC236}">
              <a16:creationId xmlns:a16="http://schemas.microsoft.com/office/drawing/2014/main" id="{15BAA488-226E-4E4E-B6BF-70ED42BB3E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80" name="TextBox 1">
          <a:extLst>
            <a:ext uri="{FF2B5EF4-FFF2-40B4-BE49-F238E27FC236}">
              <a16:creationId xmlns:a16="http://schemas.microsoft.com/office/drawing/2014/main" id="{C8A334EE-6B2A-4E78-BDE2-12265C15A8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81" name="TextBox 1">
          <a:extLst>
            <a:ext uri="{FF2B5EF4-FFF2-40B4-BE49-F238E27FC236}">
              <a16:creationId xmlns:a16="http://schemas.microsoft.com/office/drawing/2014/main" id="{2DA5DB21-A116-4F4D-A230-A3351EB88C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D35E8EE6-4721-418D-9D6F-AA0848A9D13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83" name="TextBox 1">
          <a:extLst>
            <a:ext uri="{FF2B5EF4-FFF2-40B4-BE49-F238E27FC236}">
              <a16:creationId xmlns:a16="http://schemas.microsoft.com/office/drawing/2014/main" id="{6F526D56-10EF-4E47-A620-488D09B3305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84" name="TextBox 1">
          <a:extLst>
            <a:ext uri="{FF2B5EF4-FFF2-40B4-BE49-F238E27FC236}">
              <a16:creationId xmlns:a16="http://schemas.microsoft.com/office/drawing/2014/main" id="{F7822953-3C1B-4416-B9BE-00610C9BE5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85" name="TextBox 1">
          <a:extLst>
            <a:ext uri="{FF2B5EF4-FFF2-40B4-BE49-F238E27FC236}">
              <a16:creationId xmlns:a16="http://schemas.microsoft.com/office/drawing/2014/main" id="{321C2436-90DA-4073-99E1-F72EC10A106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5DBC160B-07AF-4846-8C59-26BC4918EC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87" name="TextBox 1">
          <a:extLst>
            <a:ext uri="{FF2B5EF4-FFF2-40B4-BE49-F238E27FC236}">
              <a16:creationId xmlns:a16="http://schemas.microsoft.com/office/drawing/2014/main" id="{E3557735-9EE8-44AD-9628-007A19CC411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DFCD3FDD-83E5-4E95-A753-9DE0A797D70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89" name="TextBox 1">
          <a:extLst>
            <a:ext uri="{FF2B5EF4-FFF2-40B4-BE49-F238E27FC236}">
              <a16:creationId xmlns:a16="http://schemas.microsoft.com/office/drawing/2014/main" id="{610AE617-750E-464E-9F6C-A26FB4B23A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200E322B-F7F6-4778-8DFC-BE51AE3CE8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91" name="TextBox 1">
          <a:extLst>
            <a:ext uri="{FF2B5EF4-FFF2-40B4-BE49-F238E27FC236}">
              <a16:creationId xmlns:a16="http://schemas.microsoft.com/office/drawing/2014/main" id="{29C59204-4177-401C-8840-A92778928C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92" name="TextBox 1">
          <a:extLst>
            <a:ext uri="{FF2B5EF4-FFF2-40B4-BE49-F238E27FC236}">
              <a16:creationId xmlns:a16="http://schemas.microsoft.com/office/drawing/2014/main" id="{5D84EE23-855C-4030-8527-0AA274FB35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93" name="TextBox 1">
          <a:extLst>
            <a:ext uri="{FF2B5EF4-FFF2-40B4-BE49-F238E27FC236}">
              <a16:creationId xmlns:a16="http://schemas.microsoft.com/office/drawing/2014/main" id="{FAED898B-FA73-4617-937A-DF264A6777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8839958D-F15B-4ADB-A5C9-760B39D09D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95" name="TextBox 1">
          <a:extLst>
            <a:ext uri="{FF2B5EF4-FFF2-40B4-BE49-F238E27FC236}">
              <a16:creationId xmlns:a16="http://schemas.microsoft.com/office/drawing/2014/main" id="{CCC74046-A526-4CA3-90C0-9BF918D942F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96" name="TextBox 1">
          <a:extLst>
            <a:ext uri="{FF2B5EF4-FFF2-40B4-BE49-F238E27FC236}">
              <a16:creationId xmlns:a16="http://schemas.microsoft.com/office/drawing/2014/main" id="{867EAFBD-522F-4862-B83C-306ADC8A13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97" name="TextBox 1">
          <a:extLst>
            <a:ext uri="{FF2B5EF4-FFF2-40B4-BE49-F238E27FC236}">
              <a16:creationId xmlns:a16="http://schemas.microsoft.com/office/drawing/2014/main" id="{1C3030DA-3C43-4C18-8578-82B44E3CC9D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9CDAF623-B4E5-4F9B-82DD-ED2B77B02F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99" name="TextBox 1">
          <a:extLst>
            <a:ext uri="{FF2B5EF4-FFF2-40B4-BE49-F238E27FC236}">
              <a16:creationId xmlns:a16="http://schemas.microsoft.com/office/drawing/2014/main" id="{F1EF4826-E5E3-425D-827C-B809DC433D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00" name="TextBox 1">
          <a:extLst>
            <a:ext uri="{FF2B5EF4-FFF2-40B4-BE49-F238E27FC236}">
              <a16:creationId xmlns:a16="http://schemas.microsoft.com/office/drawing/2014/main" id="{0841DC72-769A-433F-BD1D-4593535110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01" name="TextBox 1">
          <a:extLst>
            <a:ext uri="{FF2B5EF4-FFF2-40B4-BE49-F238E27FC236}">
              <a16:creationId xmlns:a16="http://schemas.microsoft.com/office/drawing/2014/main" id="{3D209010-37F2-465E-9A23-ED2AB060EAA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B93B8C4F-9CC8-4547-B4D0-C51CB813F4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03" name="TextBox 1">
          <a:extLst>
            <a:ext uri="{FF2B5EF4-FFF2-40B4-BE49-F238E27FC236}">
              <a16:creationId xmlns:a16="http://schemas.microsoft.com/office/drawing/2014/main" id="{C22B190D-D687-40D3-9F5C-CFA22FC7D0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04" name="TextBox 1">
          <a:extLst>
            <a:ext uri="{FF2B5EF4-FFF2-40B4-BE49-F238E27FC236}">
              <a16:creationId xmlns:a16="http://schemas.microsoft.com/office/drawing/2014/main" id="{05DE8997-0C7D-414E-B20D-663B912795A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05" name="TextBox 1">
          <a:extLst>
            <a:ext uri="{FF2B5EF4-FFF2-40B4-BE49-F238E27FC236}">
              <a16:creationId xmlns:a16="http://schemas.microsoft.com/office/drawing/2014/main" id="{952FC673-D7A1-40A0-A7B7-92507B65A13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1F8F08E6-F853-45AB-9746-58183AEDF6D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07" name="TextBox 1">
          <a:extLst>
            <a:ext uri="{FF2B5EF4-FFF2-40B4-BE49-F238E27FC236}">
              <a16:creationId xmlns:a16="http://schemas.microsoft.com/office/drawing/2014/main" id="{9F0C0EAF-8971-4753-8F41-2963F4F4279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08" name="TextBox 1">
          <a:extLst>
            <a:ext uri="{FF2B5EF4-FFF2-40B4-BE49-F238E27FC236}">
              <a16:creationId xmlns:a16="http://schemas.microsoft.com/office/drawing/2014/main" id="{E958F056-A3FB-48EC-9E8A-76638429422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09" name="TextBox 1">
          <a:extLst>
            <a:ext uri="{FF2B5EF4-FFF2-40B4-BE49-F238E27FC236}">
              <a16:creationId xmlns:a16="http://schemas.microsoft.com/office/drawing/2014/main" id="{809354C7-D928-4021-A910-CE561B4133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26C45806-30BB-48A7-863F-3C8CC6F783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11" name="TextBox 1">
          <a:extLst>
            <a:ext uri="{FF2B5EF4-FFF2-40B4-BE49-F238E27FC236}">
              <a16:creationId xmlns:a16="http://schemas.microsoft.com/office/drawing/2014/main" id="{6EE56899-970F-43A9-BE4C-8848D0AE0E7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12" name="TextBox 1">
          <a:extLst>
            <a:ext uri="{FF2B5EF4-FFF2-40B4-BE49-F238E27FC236}">
              <a16:creationId xmlns:a16="http://schemas.microsoft.com/office/drawing/2014/main" id="{B81D7327-12D5-4BF2-98DF-6ED24797473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13" name="TextBox 1">
          <a:extLst>
            <a:ext uri="{FF2B5EF4-FFF2-40B4-BE49-F238E27FC236}">
              <a16:creationId xmlns:a16="http://schemas.microsoft.com/office/drawing/2014/main" id="{3C5D1758-C6EE-4BB0-840A-322AB7509F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CCDF2CD2-F9D2-4F29-A84F-F5B48DB17D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15" name="TextBox 1">
          <a:extLst>
            <a:ext uri="{FF2B5EF4-FFF2-40B4-BE49-F238E27FC236}">
              <a16:creationId xmlns:a16="http://schemas.microsoft.com/office/drawing/2014/main" id="{B7B835A0-4228-4DDC-AAF1-7D86492BBEE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16" name="TextBox 1">
          <a:extLst>
            <a:ext uri="{FF2B5EF4-FFF2-40B4-BE49-F238E27FC236}">
              <a16:creationId xmlns:a16="http://schemas.microsoft.com/office/drawing/2014/main" id="{E96450F9-4FE6-4DFF-9A3E-27D87D0E9CB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17" name="TextBox 1">
          <a:extLst>
            <a:ext uri="{FF2B5EF4-FFF2-40B4-BE49-F238E27FC236}">
              <a16:creationId xmlns:a16="http://schemas.microsoft.com/office/drawing/2014/main" id="{EEDB4D92-FE80-4972-BFD7-CE04A45994B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C5504F2-959E-46B3-B07A-99645D9F4C6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19" name="TextBox 1">
          <a:extLst>
            <a:ext uri="{FF2B5EF4-FFF2-40B4-BE49-F238E27FC236}">
              <a16:creationId xmlns:a16="http://schemas.microsoft.com/office/drawing/2014/main" id="{1AABF2BE-EEA1-4A48-A378-3498AB0F5EA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20" name="TextBox 1">
          <a:extLst>
            <a:ext uri="{FF2B5EF4-FFF2-40B4-BE49-F238E27FC236}">
              <a16:creationId xmlns:a16="http://schemas.microsoft.com/office/drawing/2014/main" id="{3FC2EB8C-A328-4E48-9C5D-9D796A1263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21" name="TextBox 1">
          <a:extLst>
            <a:ext uri="{FF2B5EF4-FFF2-40B4-BE49-F238E27FC236}">
              <a16:creationId xmlns:a16="http://schemas.microsoft.com/office/drawing/2014/main" id="{DF8B5E2D-F257-4095-BAE3-65960C1B99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40A2C6E9-589E-4C1B-AE92-F9737D1328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23" name="TextBox 1">
          <a:extLst>
            <a:ext uri="{FF2B5EF4-FFF2-40B4-BE49-F238E27FC236}">
              <a16:creationId xmlns:a16="http://schemas.microsoft.com/office/drawing/2014/main" id="{AA656379-05C5-427C-AC3B-B2FFA3DB03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24" name="TextBox 1">
          <a:extLst>
            <a:ext uri="{FF2B5EF4-FFF2-40B4-BE49-F238E27FC236}">
              <a16:creationId xmlns:a16="http://schemas.microsoft.com/office/drawing/2014/main" id="{A9DE7323-1C3D-4887-AD40-625761DB8FC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25" name="TextBox 1">
          <a:extLst>
            <a:ext uri="{FF2B5EF4-FFF2-40B4-BE49-F238E27FC236}">
              <a16:creationId xmlns:a16="http://schemas.microsoft.com/office/drawing/2014/main" id="{916FDF8A-0BF9-4E8E-A777-326402A404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4437D8F6-FBAC-4DD5-AAB1-8C10B075D9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27" name="TextBox 1">
          <a:extLst>
            <a:ext uri="{FF2B5EF4-FFF2-40B4-BE49-F238E27FC236}">
              <a16:creationId xmlns:a16="http://schemas.microsoft.com/office/drawing/2014/main" id="{0010677F-40F8-448F-8AF4-3C28832715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28" name="TextBox 1">
          <a:extLst>
            <a:ext uri="{FF2B5EF4-FFF2-40B4-BE49-F238E27FC236}">
              <a16:creationId xmlns:a16="http://schemas.microsoft.com/office/drawing/2014/main" id="{D6D48C44-34EB-48CC-8584-5311210CE6B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29" name="TextBox 1">
          <a:extLst>
            <a:ext uri="{FF2B5EF4-FFF2-40B4-BE49-F238E27FC236}">
              <a16:creationId xmlns:a16="http://schemas.microsoft.com/office/drawing/2014/main" id="{DC1B4694-0EAD-40A5-BABF-DC6CCA8B81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BA7E32B-2ACC-45E0-9B21-76D7FA2709D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31" name="TextBox 1">
          <a:extLst>
            <a:ext uri="{FF2B5EF4-FFF2-40B4-BE49-F238E27FC236}">
              <a16:creationId xmlns:a16="http://schemas.microsoft.com/office/drawing/2014/main" id="{0CF6E474-8723-4B9E-BAD2-3542D081930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32" name="TextBox 1">
          <a:extLst>
            <a:ext uri="{FF2B5EF4-FFF2-40B4-BE49-F238E27FC236}">
              <a16:creationId xmlns:a16="http://schemas.microsoft.com/office/drawing/2014/main" id="{097659E2-E942-4B97-837F-5E0E5A6832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33" name="TextBox 1">
          <a:extLst>
            <a:ext uri="{FF2B5EF4-FFF2-40B4-BE49-F238E27FC236}">
              <a16:creationId xmlns:a16="http://schemas.microsoft.com/office/drawing/2014/main" id="{E3E42DCE-094E-424B-BC6C-DD5CE68B005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B6F593C9-3CE8-4BA7-9623-C681D008F5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35" name="TextBox 1">
          <a:extLst>
            <a:ext uri="{FF2B5EF4-FFF2-40B4-BE49-F238E27FC236}">
              <a16:creationId xmlns:a16="http://schemas.microsoft.com/office/drawing/2014/main" id="{0CCB0BE6-8E44-4E72-8E27-BEECAAB0B1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36" name="TextBox 1">
          <a:extLst>
            <a:ext uri="{FF2B5EF4-FFF2-40B4-BE49-F238E27FC236}">
              <a16:creationId xmlns:a16="http://schemas.microsoft.com/office/drawing/2014/main" id="{A1380E7A-FA5B-4642-9F1A-84843B86E4B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37" name="TextBox 1">
          <a:extLst>
            <a:ext uri="{FF2B5EF4-FFF2-40B4-BE49-F238E27FC236}">
              <a16:creationId xmlns:a16="http://schemas.microsoft.com/office/drawing/2014/main" id="{670F5C3E-3F38-4E49-A552-C0BC6D8FF5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ADCF59A6-8D99-416F-9F12-BDD81C5E4B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39" name="TextBox 1">
          <a:extLst>
            <a:ext uri="{FF2B5EF4-FFF2-40B4-BE49-F238E27FC236}">
              <a16:creationId xmlns:a16="http://schemas.microsoft.com/office/drawing/2014/main" id="{67DDA134-4202-47C4-9C60-A0D4F62897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40" name="TextBox 1">
          <a:extLst>
            <a:ext uri="{FF2B5EF4-FFF2-40B4-BE49-F238E27FC236}">
              <a16:creationId xmlns:a16="http://schemas.microsoft.com/office/drawing/2014/main" id="{44B2CB3A-1C1D-4DFD-8ACA-66541E65599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41" name="TextBox 1">
          <a:extLst>
            <a:ext uri="{FF2B5EF4-FFF2-40B4-BE49-F238E27FC236}">
              <a16:creationId xmlns:a16="http://schemas.microsoft.com/office/drawing/2014/main" id="{48285313-9568-4CD5-92E4-9E97AD528E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44DA8762-5921-4FF7-BCAE-4ED1E91CB7D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43" name="TextBox 1">
          <a:extLst>
            <a:ext uri="{FF2B5EF4-FFF2-40B4-BE49-F238E27FC236}">
              <a16:creationId xmlns:a16="http://schemas.microsoft.com/office/drawing/2014/main" id="{6B03B991-C22F-410A-9B2A-72F4265A91D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44" name="TextBox 1">
          <a:extLst>
            <a:ext uri="{FF2B5EF4-FFF2-40B4-BE49-F238E27FC236}">
              <a16:creationId xmlns:a16="http://schemas.microsoft.com/office/drawing/2014/main" id="{4E3E81EB-7BEE-41A9-934C-11DEC01CDD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45" name="TextBox 1">
          <a:extLst>
            <a:ext uri="{FF2B5EF4-FFF2-40B4-BE49-F238E27FC236}">
              <a16:creationId xmlns:a16="http://schemas.microsoft.com/office/drawing/2014/main" id="{4F94A6F0-C820-4E85-870B-9A81CE46BCE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6D926480-11FB-4057-9E75-B50506F73A1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47" name="TextBox 1">
          <a:extLst>
            <a:ext uri="{FF2B5EF4-FFF2-40B4-BE49-F238E27FC236}">
              <a16:creationId xmlns:a16="http://schemas.microsoft.com/office/drawing/2014/main" id="{6B0446F9-3E1A-4BC5-B2E0-7313D913EE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48" name="TextBox 1">
          <a:extLst>
            <a:ext uri="{FF2B5EF4-FFF2-40B4-BE49-F238E27FC236}">
              <a16:creationId xmlns:a16="http://schemas.microsoft.com/office/drawing/2014/main" id="{C01C8DE1-A035-40AC-9FDA-3CF6EE998D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49" name="TextBox 1">
          <a:extLst>
            <a:ext uri="{FF2B5EF4-FFF2-40B4-BE49-F238E27FC236}">
              <a16:creationId xmlns:a16="http://schemas.microsoft.com/office/drawing/2014/main" id="{7C0743A8-9CEF-4A99-8A60-5CF5D305A1C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E35FDBC2-39F2-4361-8459-C35BFAF3986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51" name="TextBox 1">
          <a:extLst>
            <a:ext uri="{FF2B5EF4-FFF2-40B4-BE49-F238E27FC236}">
              <a16:creationId xmlns:a16="http://schemas.microsoft.com/office/drawing/2014/main" id="{62EB7B1B-4187-49AE-9715-8E1FAD76B7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52" name="TextBox 1">
          <a:extLst>
            <a:ext uri="{FF2B5EF4-FFF2-40B4-BE49-F238E27FC236}">
              <a16:creationId xmlns:a16="http://schemas.microsoft.com/office/drawing/2014/main" id="{067161A3-959A-44F2-BE65-E9E53D3836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53" name="TextBox 1">
          <a:extLst>
            <a:ext uri="{FF2B5EF4-FFF2-40B4-BE49-F238E27FC236}">
              <a16:creationId xmlns:a16="http://schemas.microsoft.com/office/drawing/2014/main" id="{61480150-9026-4FA4-BA5F-FA6701F183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981CCD60-C5DB-4C11-8282-E254173F3B6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55" name="TextBox 1">
          <a:extLst>
            <a:ext uri="{FF2B5EF4-FFF2-40B4-BE49-F238E27FC236}">
              <a16:creationId xmlns:a16="http://schemas.microsoft.com/office/drawing/2014/main" id="{9B49B4B9-DFE9-4561-A51F-03C0BBDB50F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56" name="TextBox 1">
          <a:extLst>
            <a:ext uri="{FF2B5EF4-FFF2-40B4-BE49-F238E27FC236}">
              <a16:creationId xmlns:a16="http://schemas.microsoft.com/office/drawing/2014/main" id="{B3859819-F9C0-4642-AACC-3DBE50881E0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57" name="TextBox 1">
          <a:extLst>
            <a:ext uri="{FF2B5EF4-FFF2-40B4-BE49-F238E27FC236}">
              <a16:creationId xmlns:a16="http://schemas.microsoft.com/office/drawing/2014/main" id="{D1F6FACE-3330-4146-8CE1-6765A96BAA7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D0EE6532-5890-45F6-B85F-455F163FBCA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59" name="TextBox 1">
          <a:extLst>
            <a:ext uri="{FF2B5EF4-FFF2-40B4-BE49-F238E27FC236}">
              <a16:creationId xmlns:a16="http://schemas.microsoft.com/office/drawing/2014/main" id="{26867B80-57E0-4A93-85AE-8C7D8733D3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60" name="TextBox 1">
          <a:extLst>
            <a:ext uri="{FF2B5EF4-FFF2-40B4-BE49-F238E27FC236}">
              <a16:creationId xmlns:a16="http://schemas.microsoft.com/office/drawing/2014/main" id="{E7F24A6D-F1AC-48B9-BFF7-F827F3B4A23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61" name="TextBox 1">
          <a:extLst>
            <a:ext uri="{FF2B5EF4-FFF2-40B4-BE49-F238E27FC236}">
              <a16:creationId xmlns:a16="http://schemas.microsoft.com/office/drawing/2014/main" id="{E28E18DD-7F4D-4B49-A43D-5B6AF4E5B0D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AE72B27D-D604-4FA0-8F97-3C3DE3A4D7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63" name="TextBox 1">
          <a:extLst>
            <a:ext uri="{FF2B5EF4-FFF2-40B4-BE49-F238E27FC236}">
              <a16:creationId xmlns:a16="http://schemas.microsoft.com/office/drawing/2014/main" id="{B3382706-B3BE-4811-AB85-61D06F01ED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64" name="TextBox 1">
          <a:extLst>
            <a:ext uri="{FF2B5EF4-FFF2-40B4-BE49-F238E27FC236}">
              <a16:creationId xmlns:a16="http://schemas.microsoft.com/office/drawing/2014/main" id="{60B5EF63-0738-44F3-AA28-50B2D628DFF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65" name="TextBox 1">
          <a:extLst>
            <a:ext uri="{FF2B5EF4-FFF2-40B4-BE49-F238E27FC236}">
              <a16:creationId xmlns:a16="http://schemas.microsoft.com/office/drawing/2014/main" id="{1D5299F6-6C66-4B79-92CE-BC8E5B8A94E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B828CC05-C89B-4772-B77D-3BFA0A0C81E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67" name="TextBox 1">
          <a:extLst>
            <a:ext uri="{FF2B5EF4-FFF2-40B4-BE49-F238E27FC236}">
              <a16:creationId xmlns:a16="http://schemas.microsoft.com/office/drawing/2014/main" id="{3E00DCC8-5F74-4DBD-924A-8E265464D4C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68" name="TextBox 1">
          <a:extLst>
            <a:ext uri="{FF2B5EF4-FFF2-40B4-BE49-F238E27FC236}">
              <a16:creationId xmlns:a16="http://schemas.microsoft.com/office/drawing/2014/main" id="{634B0C16-2377-49F0-86D5-FA505DF184A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69" name="TextBox 1">
          <a:extLst>
            <a:ext uri="{FF2B5EF4-FFF2-40B4-BE49-F238E27FC236}">
              <a16:creationId xmlns:a16="http://schemas.microsoft.com/office/drawing/2014/main" id="{67E9DDCC-FA52-479E-A41C-1EA34EBC812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BE6A5374-3D1B-4DD4-A5B5-5222DF26D5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71" name="TextBox 1">
          <a:extLst>
            <a:ext uri="{FF2B5EF4-FFF2-40B4-BE49-F238E27FC236}">
              <a16:creationId xmlns:a16="http://schemas.microsoft.com/office/drawing/2014/main" id="{90C3C57F-37C3-4DD0-AD09-FD3E6D96398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72" name="TextBox 1">
          <a:extLst>
            <a:ext uri="{FF2B5EF4-FFF2-40B4-BE49-F238E27FC236}">
              <a16:creationId xmlns:a16="http://schemas.microsoft.com/office/drawing/2014/main" id="{DA2ED5D9-6471-4A6F-84A3-7BE66AADF4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73" name="TextBox 1">
          <a:extLst>
            <a:ext uri="{FF2B5EF4-FFF2-40B4-BE49-F238E27FC236}">
              <a16:creationId xmlns:a16="http://schemas.microsoft.com/office/drawing/2014/main" id="{49DC305F-1FD6-41D8-A16C-BBE746FCEA1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63444FA3-6D3E-4AE9-8210-958764DB92D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75" name="TextBox 1">
          <a:extLst>
            <a:ext uri="{FF2B5EF4-FFF2-40B4-BE49-F238E27FC236}">
              <a16:creationId xmlns:a16="http://schemas.microsoft.com/office/drawing/2014/main" id="{35B10A45-6E8E-4BEF-ABEA-CCDA30A3D3E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76" name="TextBox 1">
          <a:extLst>
            <a:ext uri="{FF2B5EF4-FFF2-40B4-BE49-F238E27FC236}">
              <a16:creationId xmlns:a16="http://schemas.microsoft.com/office/drawing/2014/main" id="{DC6059DA-E351-4C07-8790-ADE13C6986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77" name="TextBox 1">
          <a:extLst>
            <a:ext uri="{FF2B5EF4-FFF2-40B4-BE49-F238E27FC236}">
              <a16:creationId xmlns:a16="http://schemas.microsoft.com/office/drawing/2014/main" id="{AAE2EA31-19CD-4424-8C45-7C8D320A43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78" name="TextBox 1">
          <a:extLst>
            <a:ext uri="{FF2B5EF4-FFF2-40B4-BE49-F238E27FC236}">
              <a16:creationId xmlns:a16="http://schemas.microsoft.com/office/drawing/2014/main" id="{7F0662F5-C9BA-4E84-BCA6-ED78B0D876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79" name="TextBox 1">
          <a:extLst>
            <a:ext uri="{FF2B5EF4-FFF2-40B4-BE49-F238E27FC236}">
              <a16:creationId xmlns:a16="http://schemas.microsoft.com/office/drawing/2014/main" id="{CADF5BDF-9F54-4EE0-863B-BA20E344115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80" name="TextBox 1">
          <a:extLst>
            <a:ext uri="{FF2B5EF4-FFF2-40B4-BE49-F238E27FC236}">
              <a16:creationId xmlns:a16="http://schemas.microsoft.com/office/drawing/2014/main" id="{50A21EAF-E6AE-417A-87D9-B9B36CDC7D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81" name="TextBox 1">
          <a:extLst>
            <a:ext uri="{FF2B5EF4-FFF2-40B4-BE49-F238E27FC236}">
              <a16:creationId xmlns:a16="http://schemas.microsoft.com/office/drawing/2014/main" id="{E31C4EE0-B85D-4866-AE46-1D010C65BC7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82" name="TextBox 1">
          <a:extLst>
            <a:ext uri="{FF2B5EF4-FFF2-40B4-BE49-F238E27FC236}">
              <a16:creationId xmlns:a16="http://schemas.microsoft.com/office/drawing/2014/main" id="{DDDF8971-3188-4661-AB40-F19C04DA95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83" name="TextBox 1">
          <a:extLst>
            <a:ext uri="{FF2B5EF4-FFF2-40B4-BE49-F238E27FC236}">
              <a16:creationId xmlns:a16="http://schemas.microsoft.com/office/drawing/2014/main" id="{EFE3F780-2741-4736-9C1B-76187DDE9F5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84" name="TextBox 1">
          <a:extLst>
            <a:ext uri="{FF2B5EF4-FFF2-40B4-BE49-F238E27FC236}">
              <a16:creationId xmlns:a16="http://schemas.microsoft.com/office/drawing/2014/main" id="{9676A5C7-BD1F-42CD-985C-634335D5023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85" name="TextBox 1">
          <a:extLst>
            <a:ext uri="{FF2B5EF4-FFF2-40B4-BE49-F238E27FC236}">
              <a16:creationId xmlns:a16="http://schemas.microsoft.com/office/drawing/2014/main" id="{EFD545AA-4747-4745-88A5-E55261E6AC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86" name="TextBox 1">
          <a:extLst>
            <a:ext uri="{FF2B5EF4-FFF2-40B4-BE49-F238E27FC236}">
              <a16:creationId xmlns:a16="http://schemas.microsoft.com/office/drawing/2014/main" id="{D7915A60-5512-4A34-8043-33C3689AAD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87" name="TextBox 1">
          <a:extLst>
            <a:ext uri="{FF2B5EF4-FFF2-40B4-BE49-F238E27FC236}">
              <a16:creationId xmlns:a16="http://schemas.microsoft.com/office/drawing/2014/main" id="{04462ECC-7D43-4F98-B304-ECD0B4CA77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88" name="TextBox 1">
          <a:extLst>
            <a:ext uri="{FF2B5EF4-FFF2-40B4-BE49-F238E27FC236}">
              <a16:creationId xmlns:a16="http://schemas.microsoft.com/office/drawing/2014/main" id="{FBCFD043-5BE9-436A-ABEC-2223191B9DF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89" name="TextBox 1">
          <a:extLst>
            <a:ext uri="{FF2B5EF4-FFF2-40B4-BE49-F238E27FC236}">
              <a16:creationId xmlns:a16="http://schemas.microsoft.com/office/drawing/2014/main" id="{C4821B81-ABA1-42F1-A673-4C4D098B24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90" name="TextBox 1">
          <a:extLst>
            <a:ext uri="{FF2B5EF4-FFF2-40B4-BE49-F238E27FC236}">
              <a16:creationId xmlns:a16="http://schemas.microsoft.com/office/drawing/2014/main" id="{0A06EA27-4AF2-4CEA-82D6-304CD49C9E1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91" name="TextBox 1">
          <a:extLst>
            <a:ext uri="{FF2B5EF4-FFF2-40B4-BE49-F238E27FC236}">
              <a16:creationId xmlns:a16="http://schemas.microsoft.com/office/drawing/2014/main" id="{4B920A98-0158-45C5-B061-FA5A0AD8C2F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92" name="TextBox 1">
          <a:extLst>
            <a:ext uri="{FF2B5EF4-FFF2-40B4-BE49-F238E27FC236}">
              <a16:creationId xmlns:a16="http://schemas.microsoft.com/office/drawing/2014/main" id="{FED13927-E387-4A92-9A36-A33668F147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93" name="TextBox 1">
          <a:extLst>
            <a:ext uri="{FF2B5EF4-FFF2-40B4-BE49-F238E27FC236}">
              <a16:creationId xmlns:a16="http://schemas.microsoft.com/office/drawing/2014/main" id="{1F2BD1A4-E7DA-4EFD-A35B-37676E664A0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94" name="TextBox 1">
          <a:extLst>
            <a:ext uri="{FF2B5EF4-FFF2-40B4-BE49-F238E27FC236}">
              <a16:creationId xmlns:a16="http://schemas.microsoft.com/office/drawing/2014/main" id="{7727FF28-7375-4AF7-A755-F019B6CDA18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95" name="TextBox 1">
          <a:extLst>
            <a:ext uri="{FF2B5EF4-FFF2-40B4-BE49-F238E27FC236}">
              <a16:creationId xmlns:a16="http://schemas.microsoft.com/office/drawing/2014/main" id="{8303B155-2037-4437-AADF-324143BB46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96" name="TextBox 1">
          <a:extLst>
            <a:ext uri="{FF2B5EF4-FFF2-40B4-BE49-F238E27FC236}">
              <a16:creationId xmlns:a16="http://schemas.microsoft.com/office/drawing/2014/main" id="{238D2D33-E79B-49E3-ADAF-AB8216EE98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97" name="TextBox 1">
          <a:extLst>
            <a:ext uri="{FF2B5EF4-FFF2-40B4-BE49-F238E27FC236}">
              <a16:creationId xmlns:a16="http://schemas.microsoft.com/office/drawing/2014/main" id="{FC068E9C-9F79-4514-AA75-02B003B2DE6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98" name="TextBox 1">
          <a:extLst>
            <a:ext uri="{FF2B5EF4-FFF2-40B4-BE49-F238E27FC236}">
              <a16:creationId xmlns:a16="http://schemas.microsoft.com/office/drawing/2014/main" id="{696AF392-60A8-4B59-87EF-33C163504DB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499" name="TextBox 1">
          <a:extLst>
            <a:ext uri="{FF2B5EF4-FFF2-40B4-BE49-F238E27FC236}">
              <a16:creationId xmlns:a16="http://schemas.microsoft.com/office/drawing/2014/main" id="{B6EDD23F-17D3-47F1-B889-780518BAC18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00" name="TextBox 1">
          <a:extLst>
            <a:ext uri="{FF2B5EF4-FFF2-40B4-BE49-F238E27FC236}">
              <a16:creationId xmlns:a16="http://schemas.microsoft.com/office/drawing/2014/main" id="{998EB995-0C6D-447C-9526-D3829DA70A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01" name="TextBox 1">
          <a:extLst>
            <a:ext uri="{FF2B5EF4-FFF2-40B4-BE49-F238E27FC236}">
              <a16:creationId xmlns:a16="http://schemas.microsoft.com/office/drawing/2014/main" id="{88DD04DA-7D3C-46E5-9319-C0E3D3F4B21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02" name="TextBox 1">
          <a:extLst>
            <a:ext uri="{FF2B5EF4-FFF2-40B4-BE49-F238E27FC236}">
              <a16:creationId xmlns:a16="http://schemas.microsoft.com/office/drawing/2014/main" id="{A4FDB2A4-B89F-490F-AE4C-7993EB4BD4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03" name="TextBox 1">
          <a:extLst>
            <a:ext uri="{FF2B5EF4-FFF2-40B4-BE49-F238E27FC236}">
              <a16:creationId xmlns:a16="http://schemas.microsoft.com/office/drawing/2014/main" id="{C1360021-B422-491F-AF00-78327E49A5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04" name="TextBox 1">
          <a:extLst>
            <a:ext uri="{FF2B5EF4-FFF2-40B4-BE49-F238E27FC236}">
              <a16:creationId xmlns:a16="http://schemas.microsoft.com/office/drawing/2014/main" id="{1FC40ECC-F6BC-47FF-8362-318BE341F0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05" name="TextBox 1">
          <a:extLst>
            <a:ext uri="{FF2B5EF4-FFF2-40B4-BE49-F238E27FC236}">
              <a16:creationId xmlns:a16="http://schemas.microsoft.com/office/drawing/2014/main" id="{AE874588-08ED-4EC3-9C79-4A0155272DF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06" name="TextBox 1">
          <a:extLst>
            <a:ext uri="{FF2B5EF4-FFF2-40B4-BE49-F238E27FC236}">
              <a16:creationId xmlns:a16="http://schemas.microsoft.com/office/drawing/2014/main" id="{AEBE1A99-4CB9-44CA-AEEB-8F95279260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07" name="TextBox 1">
          <a:extLst>
            <a:ext uri="{FF2B5EF4-FFF2-40B4-BE49-F238E27FC236}">
              <a16:creationId xmlns:a16="http://schemas.microsoft.com/office/drawing/2014/main" id="{E8044485-F5B0-4AAA-ACE4-88BE84549C7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08" name="TextBox 1">
          <a:extLst>
            <a:ext uri="{FF2B5EF4-FFF2-40B4-BE49-F238E27FC236}">
              <a16:creationId xmlns:a16="http://schemas.microsoft.com/office/drawing/2014/main" id="{FCFAC36A-F2D6-4F15-B71E-CBDD7C1156B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09" name="TextBox 1">
          <a:extLst>
            <a:ext uri="{FF2B5EF4-FFF2-40B4-BE49-F238E27FC236}">
              <a16:creationId xmlns:a16="http://schemas.microsoft.com/office/drawing/2014/main" id="{3F99A186-17B4-4E9B-A6B1-E6C66B0642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10" name="TextBox 1">
          <a:extLst>
            <a:ext uri="{FF2B5EF4-FFF2-40B4-BE49-F238E27FC236}">
              <a16:creationId xmlns:a16="http://schemas.microsoft.com/office/drawing/2014/main" id="{361A6A18-AD80-4014-B9EF-CE65572E72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11" name="TextBox 1">
          <a:extLst>
            <a:ext uri="{FF2B5EF4-FFF2-40B4-BE49-F238E27FC236}">
              <a16:creationId xmlns:a16="http://schemas.microsoft.com/office/drawing/2014/main" id="{FD26F38F-AF28-476D-AF1F-613BA3E288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12" name="TextBox 1">
          <a:extLst>
            <a:ext uri="{FF2B5EF4-FFF2-40B4-BE49-F238E27FC236}">
              <a16:creationId xmlns:a16="http://schemas.microsoft.com/office/drawing/2014/main" id="{4D1942D4-DBB1-49B4-9050-7F1DC4536B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13" name="TextBox 1">
          <a:extLst>
            <a:ext uri="{FF2B5EF4-FFF2-40B4-BE49-F238E27FC236}">
              <a16:creationId xmlns:a16="http://schemas.microsoft.com/office/drawing/2014/main" id="{681ACE4F-2106-4D7C-B011-70E257FAA46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14" name="TextBox 1">
          <a:extLst>
            <a:ext uri="{FF2B5EF4-FFF2-40B4-BE49-F238E27FC236}">
              <a16:creationId xmlns:a16="http://schemas.microsoft.com/office/drawing/2014/main" id="{6CC47A5C-7702-475A-810A-B21469451AF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15" name="TextBox 1">
          <a:extLst>
            <a:ext uri="{FF2B5EF4-FFF2-40B4-BE49-F238E27FC236}">
              <a16:creationId xmlns:a16="http://schemas.microsoft.com/office/drawing/2014/main" id="{F79B7932-7A21-419B-9241-5B84D4E6E6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16" name="TextBox 1">
          <a:extLst>
            <a:ext uri="{FF2B5EF4-FFF2-40B4-BE49-F238E27FC236}">
              <a16:creationId xmlns:a16="http://schemas.microsoft.com/office/drawing/2014/main" id="{FB4388CA-8129-45EA-B2C3-571116D6BC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17" name="TextBox 1">
          <a:extLst>
            <a:ext uri="{FF2B5EF4-FFF2-40B4-BE49-F238E27FC236}">
              <a16:creationId xmlns:a16="http://schemas.microsoft.com/office/drawing/2014/main" id="{50467435-DC89-48EC-A541-ED83661BE4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18" name="TextBox 1">
          <a:extLst>
            <a:ext uri="{FF2B5EF4-FFF2-40B4-BE49-F238E27FC236}">
              <a16:creationId xmlns:a16="http://schemas.microsoft.com/office/drawing/2014/main" id="{07758C55-8B41-4E52-94CF-5036EE7811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19" name="TextBox 1">
          <a:extLst>
            <a:ext uri="{FF2B5EF4-FFF2-40B4-BE49-F238E27FC236}">
              <a16:creationId xmlns:a16="http://schemas.microsoft.com/office/drawing/2014/main" id="{6CDADF42-A6A5-4D90-9DC4-9B00AF314A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20" name="TextBox 1">
          <a:extLst>
            <a:ext uri="{FF2B5EF4-FFF2-40B4-BE49-F238E27FC236}">
              <a16:creationId xmlns:a16="http://schemas.microsoft.com/office/drawing/2014/main" id="{859D44B1-2A9B-43E8-826E-B384675E82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21" name="TextBox 1">
          <a:extLst>
            <a:ext uri="{FF2B5EF4-FFF2-40B4-BE49-F238E27FC236}">
              <a16:creationId xmlns:a16="http://schemas.microsoft.com/office/drawing/2014/main" id="{B13A7AFC-17C8-4C83-9B43-1BA3061459B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22" name="TextBox 1">
          <a:extLst>
            <a:ext uri="{FF2B5EF4-FFF2-40B4-BE49-F238E27FC236}">
              <a16:creationId xmlns:a16="http://schemas.microsoft.com/office/drawing/2014/main" id="{9B50B30E-5AA8-455E-B3CB-7B7162431AD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23" name="TextBox 1">
          <a:extLst>
            <a:ext uri="{FF2B5EF4-FFF2-40B4-BE49-F238E27FC236}">
              <a16:creationId xmlns:a16="http://schemas.microsoft.com/office/drawing/2014/main" id="{E5A4D163-901B-42B4-AE59-D712463B8CC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24" name="TextBox 1">
          <a:extLst>
            <a:ext uri="{FF2B5EF4-FFF2-40B4-BE49-F238E27FC236}">
              <a16:creationId xmlns:a16="http://schemas.microsoft.com/office/drawing/2014/main" id="{49128E0D-28C1-4F15-BB3A-D254DF5D6E5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25" name="TextBox 1">
          <a:extLst>
            <a:ext uri="{FF2B5EF4-FFF2-40B4-BE49-F238E27FC236}">
              <a16:creationId xmlns:a16="http://schemas.microsoft.com/office/drawing/2014/main" id="{56B9AB79-C9A2-40CD-94FA-CFBF5AA112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id="{BFF350AD-C4EA-4999-A7C6-A75784284A0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27" name="TextBox 1">
          <a:extLst>
            <a:ext uri="{FF2B5EF4-FFF2-40B4-BE49-F238E27FC236}">
              <a16:creationId xmlns:a16="http://schemas.microsoft.com/office/drawing/2014/main" id="{C1E19932-41C9-4E74-A4D1-755D4A49D1A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28" name="TextBox 1">
          <a:extLst>
            <a:ext uri="{FF2B5EF4-FFF2-40B4-BE49-F238E27FC236}">
              <a16:creationId xmlns:a16="http://schemas.microsoft.com/office/drawing/2014/main" id="{6F853119-DAEE-4093-9E7C-266E3A9770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29" name="TextBox 1">
          <a:extLst>
            <a:ext uri="{FF2B5EF4-FFF2-40B4-BE49-F238E27FC236}">
              <a16:creationId xmlns:a16="http://schemas.microsoft.com/office/drawing/2014/main" id="{07550724-070A-4EDE-A43C-AD3E4AC3F7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30" name="TextBox 1">
          <a:extLst>
            <a:ext uri="{FF2B5EF4-FFF2-40B4-BE49-F238E27FC236}">
              <a16:creationId xmlns:a16="http://schemas.microsoft.com/office/drawing/2014/main" id="{206E4EE2-FB30-4A27-8860-D21A669C2FD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31" name="TextBox 1">
          <a:extLst>
            <a:ext uri="{FF2B5EF4-FFF2-40B4-BE49-F238E27FC236}">
              <a16:creationId xmlns:a16="http://schemas.microsoft.com/office/drawing/2014/main" id="{56A2ED96-0615-4B88-AC4C-66A4B2C9381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32" name="TextBox 1">
          <a:extLst>
            <a:ext uri="{FF2B5EF4-FFF2-40B4-BE49-F238E27FC236}">
              <a16:creationId xmlns:a16="http://schemas.microsoft.com/office/drawing/2014/main" id="{86C96698-2F2F-43E2-8657-2A5CBF6D89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33" name="TextBox 1">
          <a:extLst>
            <a:ext uri="{FF2B5EF4-FFF2-40B4-BE49-F238E27FC236}">
              <a16:creationId xmlns:a16="http://schemas.microsoft.com/office/drawing/2014/main" id="{71070699-6871-41B2-B2F0-749EF224B5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34" name="TextBox 1">
          <a:extLst>
            <a:ext uri="{FF2B5EF4-FFF2-40B4-BE49-F238E27FC236}">
              <a16:creationId xmlns:a16="http://schemas.microsoft.com/office/drawing/2014/main" id="{441A04F6-BB9D-4E9E-8E06-F06C42BA972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35" name="TextBox 1">
          <a:extLst>
            <a:ext uri="{FF2B5EF4-FFF2-40B4-BE49-F238E27FC236}">
              <a16:creationId xmlns:a16="http://schemas.microsoft.com/office/drawing/2014/main" id="{3F76C312-4F1C-42BB-9EC2-ABE09FEB03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36" name="TextBox 1">
          <a:extLst>
            <a:ext uri="{FF2B5EF4-FFF2-40B4-BE49-F238E27FC236}">
              <a16:creationId xmlns:a16="http://schemas.microsoft.com/office/drawing/2014/main" id="{CA893CCF-4851-441F-AE7E-C798DCB5D6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37" name="TextBox 1">
          <a:extLst>
            <a:ext uri="{FF2B5EF4-FFF2-40B4-BE49-F238E27FC236}">
              <a16:creationId xmlns:a16="http://schemas.microsoft.com/office/drawing/2014/main" id="{9F054B27-38AA-4850-981E-2570AFF8A28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ADF172B7-2EC9-4D44-830D-C40933DD807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39" name="TextBox 1">
          <a:extLst>
            <a:ext uri="{FF2B5EF4-FFF2-40B4-BE49-F238E27FC236}">
              <a16:creationId xmlns:a16="http://schemas.microsoft.com/office/drawing/2014/main" id="{C5BB93A7-4BF1-4117-9226-D274008A70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40" name="TextBox 1">
          <a:extLst>
            <a:ext uri="{FF2B5EF4-FFF2-40B4-BE49-F238E27FC236}">
              <a16:creationId xmlns:a16="http://schemas.microsoft.com/office/drawing/2014/main" id="{F0B8519C-5247-4849-AD6D-5640157318A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41" name="TextBox 1">
          <a:extLst>
            <a:ext uri="{FF2B5EF4-FFF2-40B4-BE49-F238E27FC236}">
              <a16:creationId xmlns:a16="http://schemas.microsoft.com/office/drawing/2014/main" id="{CAAF03B4-C947-428D-A369-CB6FAE0790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083D274F-092B-4A58-B219-2797B7DBF6D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43" name="TextBox 1">
          <a:extLst>
            <a:ext uri="{FF2B5EF4-FFF2-40B4-BE49-F238E27FC236}">
              <a16:creationId xmlns:a16="http://schemas.microsoft.com/office/drawing/2014/main" id="{6F3DB5CC-1A6E-479F-A3B3-EF6CAF81489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44" name="TextBox 1">
          <a:extLst>
            <a:ext uri="{FF2B5EF4-FFF2-40B4-BE49-F238E27FC236}">
              <a16:creationId xmlns:a16="http://schemas.microsoft.com/office/drawing/2014/main" id="{DA64CD78-41B5-4412-BF80-8B71D020F2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45" name="TextBox 1">
          <a:extLst>
            <a:ext uri="{FF2B5EF4-FFF2-40B4-BE49-F238E27FC236}">
              <a16:creationId xmlns:a16="http://schemas.microsoft.com/office/drawing/2014/main" id="{1C0A4F06-5B2C-49AA-BB7D-8D3DF4A78F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46" name="TextBox 1">
          <a:extLst>
            <a:ext uri="{FF2B5EF4-FFF2-40B4-BE49-F238E27FC236}">
              <a16:creationId xmlns:a16="http://schemas.microsoft.com/office/drawing/2014/main" id="{9D2E1F7A-102A-43F2-8309-7C9CFAA6265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47" name="TextBox 1">
          <a:extLst>
            <a:ext uri="{FF2B5EF4-FFF2-40B4-BE49-F238E27FC236}">
              <a16:creationId xmlns:a16="http://schemas.microsoft.com/office/drawing/2014/main" id="{80A0071B-057B-4928-8814-BD2B0A10E3D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48" name="TextBox 1">
          <a:extLst>
            <a:ext uri="{FF2B5EF4-FFF2-40B4-BE49-F238E27FC236}">
              <a16:creationId xmlns:a16="http://schemas.microsoft.com/office/drawing/2014/main" id="{FEFF79DE-D122-4052-8044-C1DF07CD1A1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49" name="TextBox 1">
          <a:extLst>
            <a:ext uri="{FF2B5EF4-FFF2-40B4-BE49-F238E27FC236}">
              <a16:creationId xmlns:a16="http://schemas.microsoft.com/office/drawing/2014/main" id="{1FE8C515-F575-4BF0-AB9D-9D245832404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76198B49-569C-45C8-84F7-F671B812E50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51" name="TextBox 1">
          <a:extLst>
            <a:ext uri="{FF2B5EF4-FFF2-40B4-BE49-F238E27FC236}">
              <a16:creationId xmlns:a16="http://schemas.microsoft.com/office/drawing/2014/main" id="{BBC9767A-1007-4414-BF68-DB626101CD7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52" name="TextBox 1">
          <a:extLst>
            <a:ext uri="{FF2B5EF4-FFF2-40B4-BE49-F238E27FC236}">
              <a16:creationId xmlns:a16="http://schemas.microsoft.com/office/drawing/2014/main" id="{9046F4D0-B063-41BB-BBDD-4B75DCA40E3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53" name="TextBox 1">
          <a:extLst>
            <a:ext uri="{FF2B5EF4-FFF2-40B4-BE49-F238E27FC236}">
              <a16:creationId xmlns:a16="http://schemas.microsoft.com/office/drawing/2014/main" id="{EDF6ED4F-92AE-4C81-B8C3-26DA666772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54" name="TextBox 1">
          <a:extLst>
            <a:ext uri="{FF2B5EF4-FFF2-40B4-BE49-F238E27FC236}">
              <a16:creationId xmlns:a16="http://schemas.microsoft.com/office/drawing/2014/main" id="{83476D74-06DE-4167-85D9-20019B6B34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55" name="TextBox 1">
          <a:extLst>
            <a:ext uri="{FF2B5EF4-FFF2-40B4-BE49-F238E27FC236}">
              <a16:creationId xmlns:a16="http://schemas.microsoft.com/office/drawing/2014/main" id="{CF0472DE-FF5D-46A7-B567-F30C1226CA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56" name="TextBox 1">
          <a:extLst>
            <a:ext uri="{FF2B5EF4-FFF2-40B4-BE49-F238E27FC236}">
              <a16:creationId xmlns:a16="http://schemas.microsoft.com/office/drawing/2014/main" id="{BD85E482-B1CD-4A17-BC00-7912F35888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57" name="TextBox 1">
          <a:extLst>
            <a:ext uri="{FF2B5EF4-FFF2-40B4-BE49-F238E27FC236}">
              <a16:creationId xmlns:a16="http://schemas.microsoft.com/office/drawing/2014/main" id="{3734FE78-90B4-4FD3-A6BE-231977F308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58" name="TextBox 1">
          <a:extLst>
            <a:ext uri="{FF2B5EF4-FFF2-40B4-BE49-F238E27FC236}">
              <a16:creationId xmlns:a16="http://schemas.microsoft.com/office/drawing/2014/main" id="{E06A0193-2684-46F4-8FE4-B2C70D3670F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59" name="TextBox 1">
          <a:extLst>
            <a:ext uri="{FF2B5EF4-FFF2-40B4-BE49-F238E27FC236}">
              <a16:creationId xmlns:a16="http://schemas.microsoft.com/office/drawing/2014/main" id="{0BC5D873-CB0C-447E-9633-35F9045894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60" name="TextBox 1">
          <a:extLst>
            <a:ext uri="{FF2B5EF4-FFF2-40B4-BE49-F238E27FC236}">
              <a16:creationId xmlns:a16="http://schemas.microsoft.com/office/drawing/2014/main" id="{2F4D1D43-A725-4E4E-9684-BAFB45DE79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61" name="TextBox 1">
          <a:extLst>
            <a:ext uri="{FF2B5EF4-FFF2-40B4-BE49-F238E27FC236}">
              <a16:creationId xmlns:a16="http://schemas.microsoft.com/office/drawing/2014/main" id="{485342CB-14B9-465B-AFCF-C81BDC792B2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8E029AEA-19D2-4611-B5DC-73D47B21D6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63" name="TextBox 1">
          <a:extLst>
            <a:ext uri="{FF2B5EF4-FFF2-40B4-BE49-F238E27FC236}">
              <a16:creationId xmlns:a16="http://schemas.microsoft.com/office/drawing/2014/main" id="{8FBB0789-60CE-441F-811C-E5317E7AE68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64" name="TextBox 1">
          <a:extLst>
            <a:ext uri="{FF2B5EF4-FFF2-40B4-BE49-F238E27FC236}">
              <a16:creationId xmlns:a16="http://schemas.microsoft.com/office/drawing/2014/main" id="{808B38D9-484B-4634-8457-0705232B71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65" name="TextBox 1">
          <a:extLst>
            <a:ext uri="{FF2B5EF4-FFF2-40B4-BE49-F238E27FC236}">
              <a16:creationId xmlns:a16="http://schemas.microsoft.com/office/drawing/2014/main" id="{574E8CC3-F29C-4371-A657-31E508C78AA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66" name="TextBox 1">
          <a:extLst>
            <a:ext uri="{FF2B5EF4-FFF2-40B4-BE49-F238E27FC236}">
              <a16:creationId xmlns:a16="http://schemas.microsoft.com/office/drawing/2014/main" id="{831952B1-58AC-4605-98F2-4CD9EDCB043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67" name="TextBox 1">
          <a:extLst>
            <a:ext uri="{FF2B5EF4-FFF2-40B4-BE49-F238E27FC236}">
              <a16:creationId xmlns:a16="http://schemas.microsoft.com/office/drawing/2014/main" id="{73DFDE5D-0385-437A-A088-4B840762B2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68" name="TextBox 1">
          <a:extLst>
            <a:ext uri="{FF2B5EF4-FFF2-40B4-BE49-F238E27FC236}">
              <a16:creationId xmlns:a16="http://schemas.microsoft.com/office/drawing/2014/main" id="{84C29B89-3FCA-43E4-AB1A-D0528B7F84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69" name="TextBox 1">
          <a:extLst>
            <a:ext uri="{FF2B5EF4-FFF2-40B4-BE49-F238E27FC236}">
              <a16:creationId xmlns:a16="http://schemas.microsoft.com/office/drawing/2014/main" id="{BCAF0ABB-42E9-426A-ADDC-5771CC73BE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70" name="TextBox 1">
          <a:extLst>
            <a:ext uri="{FF2B5EF4-FFF2-40B4-BE49-F238E27FC236}">
              <a16:creationId xmlns:a16="http://schemas.microsoft.com/office/drawing/2014/main" id="{F11A8F13-0659-4FA3-AD85-6AEC15F77E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71" name="TextBox 1">
          <a:extLst>
            <a:ext uri="{FF2B5EF4-FFF2-40B4-BE49-F238E27FC236}">
              <a16:creationId xmlns:a16="http://schemas.microsoft.com/office/drawing/2014/main" id="{EB82B1E7-D989-447B-ADFC-29F5998F02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72" name="TextBox 1">
          <a:extLst>
            <a:ext uri="{FF2B5EF4-FFF2-40B4-BE49-F238E27FC236}">
              <a16:creationId xmlns:a16="http://schemas.microsoft.com/office/drawing/2014/main" id="{7267DFEA-7167-4AD1-B550-098DA282D2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73" name="TextBox 1">
          <a:extLst>
            <a:ext uri="{FF2B5EF4-FFF2-40B4-BE49-F238E27FC236}">
              <a16:creationId xmlns:a16="http://schemas.microsoft.com/office/drawing/2014/main" id="{BF204567-DF80-42A2-AF0A-AF5D268847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F2898763-ADE4-4C23-91C2-BC0EAAE9E90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75" name="TextBox 1">
          <a:extLst>
            <a:ext uri="{FF2B5EF4-FFF2-40B4-BE49-F238E27FC236}">
              <a16:creationId xmlns:a16="http://schemas.microsoft.com/office/drawing/2014/main" id="{FFED4410-177E-4E36-8072-6512EAC766F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76" name="TextBox 1">
          <a:extLst>
            <a:ext uri="{FF2B5EF4-FFF2-40B4-BE49-F238E27FC236}">
              <a16:creationId xmlns:a16="http://schemas.microsoft.com/office/drawing/2014/main" id="{4D49592D-1F9A-4D5D-91A7-B8CF1EC9AB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77" name="TextBox 1">
          <a:extLst>
            <a:ext uri="{FF2B5EF4-FFF2-40B4-BE49-F238E27FC236}">
              <a16:creationId xmlns:a16="http://schemas.microsoft.com/office/drawing/2014/main" id="{6B2C1155-4317-478F-85B9-57FF97F7EA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78" name="TextBox 1">
          <a:extLst>
            <a:ext uri="{FF2B5EF4-FFF2-40B4-BE49-F238E27FC236}">
              <a16:creationId xmlns:a16="http://schemas.microsoft.com/office/drawing/2014/main" id="{1B56F147-54D2-4B81-8B3A-D8C6223881B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79" name="TextBox 1">
          <a:extLst>
            <a:ext uri="{FF2B5EF4-FFF2-40B4-BE49-F238E27FC236}">
              <a16:creationId xmlns:a16="http://schemas.microsoft.com/office/drawing/2014/main" id="{17B9A0DA-65DA-4CF3-AF8B-02B4122438F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80" name="TextBox 1">
          <a:extLst>
            <a:ext uri="{FF2B5EF4-FFF2-40B4-BE49-F238E27FC236}">
              <a16:creationId xmlns:a16="http://schemas.microsoft.com/office/drawing/2014/main" id="{2C0B2A28-3513-4B84-B980-2ADFAF9CC5B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81" name="TextBox 1">
          <a:extLst>
            <a:ext uri="{FF2B5EF4-FFF2-40B4-BE49-F238E27FC236}">
              <a16:creationId xmlns:a16="http://schemas.microsoft.com/office/drawing/2014/main" id="{8A01836E-BD9F-48B0-9341-9C393CBCC32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82" name="TextBox 1">
          <a:extLst>
            <a:ext uri="{FF2B5EF4-FFF2-40B4-BE49-F238E27FC236}">
              <a16:creationId xmlns:a16="http://schemas.microsoft.com/office/drawing/2014/main" id="{3D49DD52-0B20-45D7-B907-5110471DF9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83" name="TextBox 1">
          <a:extLst>
            <a:ext uri="{FF2B5EF4-FFF2-40B4-BE49-F238E27FC236}">
              <a16:creationId xmlns:a16="http://schemas.microsoft.com/office/drawing/2014/main" id="{CF7C0AA1-9276-4CA7-88E1-78BD8F58F5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84" name="TextBox 1">
          <a:extLst>
            <a:ext uri="{FF2B5EF4-FFF2-40B4-BE49-F238E27FC236}">
              <a16:creationId xmlns:a16="http://schemas.microsoft.com/office/drawing/2014/main" id="{720DBE8A-0CFC-4CD0-B1D1-CCA7AA6EC7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85" name="TextBox 1">
          <a:extLst>
            <a:ext uri="{FF2B5EF4-FFF2-40B4-BE49-F238E27FC236}">
              <a16:creationId xmlns:a16="http://schemas.microsoft.com/office/drawing/2014/main" id="{D1DC38DC-DA45-4564-B50E-3828E9A0E9E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BBF662DE-0B2C-4693-AE79-C3A074B3A7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87" name="TextBox 1">
          <a:extLst>
            <a:ext uri="{FF2B5EF4-FFF2-40B4-BE49-F238E27FC236}">
              <a16:creationId xmlns:a16="http://schemas.microsoft.com/office/drawing/2014/main" id="{9A64E159-698A-4F5E-9761-03A7917874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88" name="TextBox 1">
          <a:extLst>
            <a:ext uri="{FF2B5EF4-FFF2-40B4-BE49-F238E27FC236}">
              <a16:creationId xmlns:a16="http://schemas.microsoft.com/office/drawing/2014/main" id="{1A1F5EF7-87A3-4C81-8331-70C2FD2FB0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89" name="TextBox 1">
          <a:extLst>
            <a:ext uri="{FF2B5EF4-FFF2-40B4-BE49-F238E27FC236}">
              <a16:creationId xmlns:a16="http://schemas.microsoft.com/office/drawing/2014/main" id="{F7987295-5E32-4D74-A92E-3B98D61EC2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90" name="TextBox 1">
          <a:extLst>
            <a:ext uri="{FF2B5EF4-FFF2-40B4-BE49-F238E27FC236}">
              <a16:creationId xmlns:a16="http://schemas.microsoft.com/office/drawing/2014/main" id="{AF4424E5-9DB3-4605-8631-B1C9157920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91" name="TextBox 1">
          <a:extLst>
            <a:ext uri="{FF2B5EF4-FFF2-40B4-BE49-F238E27FC236}">
              <a16:creationId xmlns:a16="http://schemas.microsoft.com/office/drawing/2014/main" id="{A2ABA03C-8E87-4A0B-81F6-9B21F785B01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92" name="TextBox 1">
          <a:extLst>
            <a:ext uri="{FF2B5EF4-FFF2-40B4-BE49-F238E27FC236}">
              <a16:creationId xmlns:a16="http://schemas.microsoft.com/office/drawing/2014/main" id="{9BD1C457-44FC-4863-9E98-399A477F82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93" name="TextBox 1">
          <a:extLst>
            <a:ext uri="{FF2B5EF4-FFF2-40B4-BE49-F238E27FC236}">
              <a16:creationId xmlns:a16="http://schemas.microsoft.com/office/drawing/2014/main" id="{D6C0F772-EDD9-4A6C-8CA7-006FB2C8692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94" name="TextBox 1">
          <a:extLst>
            <a:ext uri="{FF2B5EF4-FFF2-40B4-BE49-F238E27FC236}">
              <a16:creationId xmlns:a16="http://schemas.microsoft.com/office/drawing/2014/main" id="{28FB15A0-CBD9-4D69-BD32-C35BEB476C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95" name="TextBox 1">
          <a:extLst>
            <a:ext uri="{FF2B5EF4-FFF2-40B4-BE49-F238E27FC236}">
              <a16:creationId xmlns:a16="http://schemas.microsoft.com/office/drawing/2014/main" id="{68571ED3-E2B0-4BDB-9FCC-2E0394583C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96" name="TextBox 1">
          <a:extLst>
            <a:ext uri="{FF2B5EF4-FFF2-40B4-BE49-F238E27FC236}">
              <a16:creationId xmlns:a16="http://schemas.microsoft.com/office/drawing/2014/main" id="{601C27C0-B9A8-49C6-94CA-9521201FFB0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97" name="TextBox 1">
          <a:extLst>
            <a:ext uri="{FF2B5EF4-FFF2-40B4-BE49-F238E27FC236}">
              <a16:creationId xmlns:a16="http://schemas.microsoft.com/office/drawing/2014/main" id="{BF2DBC31-75D5-497A-9BE8-4C736E63280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CAC2E169-60A4-4F4B-BAB3-78B53483E43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599" name="TextBox 1">
          <a:extLst>
            <a:ext uri="{FF2B5EF4-FFF2-40B4-BE49-F238E27FC236}">
              <a16:creationId xmlns:a16="http://schemas.microsoft.com/office/drawing/2014/main" id="{E6C77228-5269-42EF-B968-5D5D1314F1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00" name="TextBox 1">
          <a:extLst>
            <a:ext uri="{FF2B5EF4-FFF2-40B4-BE49-F238E27FC236}">
              <a16:creationId xmlns:a16="http://schemas.microsoft.com/office/drawing/2014/main" id="{DF3A9D2D-B0B8-4163-9920-30C06B673C9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01" name="TextBox 1">
          <a:extLst>
            <a:ext uri="{FF2B5EF4-FFF2-40B4-BE49-F238E27FC236}">
              <a16:creationId xmlns:a16="http://schemas.microsoft.com/office/drawing/2014/main" id="{116A7702-BD60-4ABA-8223-DDFB7BCA7F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02" name="TextBox 1">
          <a:extLst>
            <a:ext uri="{FF2B5EF4-FFF2-40B4-BE49-F238E27FC236}">
              <a16:creationId xmlns:a16="http://schemas.microsoft.com/office/drawing/2014/main" id="{2B933448-62B8-4E20-83D6-915237BB45A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03" name="TextBox 1">
          <a:extLst>
            <a:ext uri="{FF2B5EF4-FFF2-40B4-BE49-F238E27FC236}">
              <a16:creationId xmlns:a16="http://schemas.microsoft.com/office/drawing/2014/main" id="{6D53F610-1B1F-4E65-808F-DF9BB5C36A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04" name="TextBox 1">
          <a:extLst>
            <a:ext uri="{FF2B5EF4-FFF2-40B4-BE49-F238E27FC236}">
              <a16:creationId xmlns:a16="http://schemas.microsoft.com/office/drawing/2014/main" id="{121DAE33-AD5C-4EB4-A494-F221D781193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05" name="TextBox 1">
          <a:extLst>
            <a:ext uri="{FF2B5EF4-FFF2-40B4-BE49-F238E27FC236}">
              <a16:creationId xmlns:a16="http://schemas.microsoft.com/office/drawing/2014/main" id="{BBA4E64C-459E-45E8-A463-0ADD0AD0E5D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3BC1E020-3DB3-4373-8213-EAFDDD57F4F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07" name="TextBox 1">
          <a:extLst>
            <a:ext uri="{FF2B5EF4-FFF2-40B4-BE49-F238E27FC236}">
              <a16:creationId xmlns:a16="http://schemas.microsoft.com/office/drawing/2014/main" id="{B546059C-5488-427E-AF8C-0316A9BC3E1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08" name="TextBox 1">
          <a:extLst>
            <a:ext uri="{FF2B5EF4-FFF2-40B4-BE49-F238E27FC236}">
              <a16:creationId xmlns:a16="http://schemas.microsoft.com/office/drawing/2014/main" id="{5402F072-49DB-4346-A129-3BDAA52E2C5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09" name="TextBox 1">
          <a:extLst>
            <a:ext uri="{FF2B5EF4-FFF2-40B4-BE49-F238E27FC236}">
              <a16:creationId xmlns:a16="http://schemas.microsoft.com/office/drawing/2014/main" id="{F82A72E2-EE4F-4513-A537-4143B55CB67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56DD7798-A0A7-4077-8DF4-B2820A9AFC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11" name="TextBox 1">
          <a:extLst>
            <a:ext uri="{FF2B5EF4-FFF2-40B4-BE49-F238E27FC236}">
              <a16:creationId xmlns:a16="http://schemas.microsoft.com/office/drawing/2014/main" id="{D4EFD43C-5117-4BBF-A0BE-2FF1AD53FE0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12" name="TextBox 1">
          <a:extLst>
            <a:ext uri="{FF2B5EF4-FFF2-40B4-BE49-F238E27FC236}">
              <a16:creationId xmlns:a16="http://schemas.microsoft.com/office/drawing/2014/main" id="{D5DD91C9-9D15-41DC-9DF6-E22DD4994F0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13" name="TextBox 1">
          <a:extLst>
            <a:ext uri="{FF2B5EF4-FFF2-40B4-BE49-F238E27FC236}">
              <a16:creationId xmlns:a16="http://schemas.microsoft.com/office/drawing/2014/main" id="{987CE19D-0601-4618-A63C-E8FD15544D1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548BE9E4-C3A1-4FC9-A1CE-E4F91D7CBAF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15" name="TextBox 1">
          <a:extLst>
            <a:ext uri="{FF2B5EF4-FFF2-40B4-BE49-F238E27FC236}">
              <a16:creationId xmlns:a16="http://schemas.microsoft.com/office/drawing/2014/main" id="{95B8A830-A2F6-462C-B59B-C26ACC2055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16" name="TextBox 1">
          <a:extLst>
            <a:ext uri="{FF2B5EF4-FFF2-40B4-BE49-F238E27FC236}">
              <a16:creationId xmlns:a16="http://schemas.microsoft.com/office/drawing/2014/main" id="{6FACEB89-41D9-4EC6-BFED-918EFE99A7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17" name="TextBox 1">
          <a:extLst>
            <a:ext uri="{FF2B5EF4-FFF2-40B4-BE49-F238E27FC236}">
              <a16:creationId xmlns:a16="http://schemas.microsoft.com/office/drawing/2014/main" id="{B3372D73-9F38-44D6-9DDC-47C81A80CD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18" name="TextBox 1">
          <a:extLst>
            <a:ext uri="{FF2B5EF4-FFF2-40B4-BE49-F238E27FC236}">
              <a16:creationId xmlns:a16="http://schemas.microsoft.com/office/drawing/2014/main" id="{36DED8DB-6A43-4E95-B139-25CD625E95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19" name="TextBox 1">
          <a:extLst>
            <a:ext uri="{FF2B5EF4-FFF2-40B4-BE49-F238E27FC236}">
              <a16:creationId xmlns:a16="http://schemas.microsoft.com/office/drawing/2014/main" id="{BB41502A-CF58-4202-B57A-FBF40C0789B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20" name="TextBox 1">
          <a:extLst>
            <a:ext uri="{FF2B5EF4-FFF2-40B4-BE49-F238E27FC236}">
              <a16:creationId xmlns:a16="http://schemas.microsoft.com/office/drawing/2014/main" id="{EE2AB3EC-8731-4C74-8633-1013B3EEC60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21" name="TextBox 1">
          <a:extLst>
            <a:ext uri="{FF2B5EF4-FFF2-40B4-BE49-F238E27FC236}">
              <a16:creationId xmlns:a16="http://schemas.microsoft.com/office/drawing/2014/main" id="{8B77C90F-F1F3-4612-AA0D-4B052C5C4C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4B53333A-FE62-4591-8471-5204E380CA1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23" name="TextBox 1">
          <a:extLst>
            <a:ext uri="{FF2B5EF4-FFF2-40B4-BE49-F238E27FC236}">
              <a16:creationId xmlns:a16="http://schemas.microsoft.com/office/drawing/2014/main" id="{78E3ADB1-CB6F-4BC1-A15E-95D8C5E25A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24" name="TextBox 1">
          <a:extLst>
            <a:ext uri="{FF2B5EF4-FFF2-40B4-BE49-F238E27FC236}">
              <a16:creationId xmlns:a16="http://schemas.microsoft.com/office/drawing/2014/main" id="{EDCD5346-2B61-4AA7-AC8C-77F316C4B2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25" name="TextBox 1">
          <a:extLst>
            <a:ext uri="{FF2B5EF4-FFF2-40B4-BE49-F238E27FC236}">
              <a16:creationId xmlns:a16="http://schemas.microsoft.com/office/drawing/2014/main" id="{1CD4E39A-907C-46B3-A36A-1BC38EB1EB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26" name="TextBox 1">
          <a:extLst>
            <a:ext uri="{FF2B5EF4-FFF2-40B4-BE49-F238E27FC236}">
              <a16:creationId xmlns:a16="http://schemas.microsoft.com/office/drawing/2014/main" id="{5523D2E4-D7D2-429E-89EE-059B33A1B96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27" name="TextBox 1">
          <a:extLst>
            <a:ext uri="{FF2B5EF4-FFF2-40B4-BE49-F238E27FC236}">
              <a16:creationId xmlns:a16="http://schemas.microsoft.com/office/drawing/2014/main" id="{537F2FB2-02E0-4277-A046-645D295568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28" name="TextBox 1">
          <a:extLst>
            <a:ext uri="{FF2B5EF4-FFF2-40B4-BE49-F238E27FC236}">
              <a16:creationId xmlns:a16="http://schemas.microsoft.com/office/drawing/2014/main" id="{6555E1EB-C99B-4A15-88EB-55855D21E7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29" name="TextBox 1">
          <a:extLst>
            <a:ext uri="{FF2B5EF4-FFF2-40B4-BE49-F238E27FC236}">
              <a16:creationId xmlns:a16="http://schemas.microsoft.com/office/drawing/2014/main" id="{ACA301A6-440C-4531-964B-A29F64923C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4808062F-F411-49F4-9302-59F4611BE7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31" name="TextBox 1">
          <a:extLst>
            <a:ext uri="{FF2B5EF4-FFF2-40B4-BE49-F238E27FC236}">
              <a16:creationId xmlns:a16="http://schemas.microsoft.com/office/drawing/2014/main" id="{8F055F53-F895-48B8-93B4-79EFD7E3704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32" name="TextBox 1">
          <a:extLst>
            <a:ext uri="{FF2B5EF4-FFF2-40B4-BE49-F238E27FC236}">
              <a16:creationId xmlns:a16="http://schemas.microsoft.com/office/drawing/2014/main" id="{6AF11EE7-ADE6-48B1-9DAD-DC1478CEE80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33" name="TextBox 1">
          <a:extLst>
            <a:ext uri="{FF2B5EF4-FFF2-40B4-BE49-F238E27FC236}">
              <a16:creationId xmlns:a16="http://schemas.microsoft.com/office/drawing/2014/main" id="{7AB5498E-A005-4B66-9F7E-F57D8C3DBFD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73342212-2836-4AD1-881B-4B168CAECB4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35" name="TextBox 1">
          <a:extLst>
            <a:ext uri="{FF2B5EF4-FFF2-40B4-BE49-F238E27FC236}">
              <a16:creationId xmlns:a16="http://schemas.microsoft.com/office/drawing/2014/main" id="{9E80EA2E-5AB6-4510-9D84-DA6A1A207B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36" name="TextBox 1">
          <a:extLst>
            <a:ext uri="{FF2B5EF4-FFF2-40B4-BE49-F238E27FC236}">
              <a16:creationId xmlns:a16="http://schemas.microsoft.com/office/drawing/2014/main" id="{A555267B-E4E9-4779-9A04-1BBAFB95A1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37" name="TextBox 1">
          <a:extLst>
            <a:ext uri="{FF2B5EF4-FFF2-40B4-BE49-F238E27FC236}">
              <a16:creationId xmlns:a16="http://schemas.microsoft.com/office/drawing/2014/main" id="{5C7338A6-54B3-43A5-B11D-9496CD0CF5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F038C984-96F6-4A40-ABC0-48A78C0860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39" name="TextBox 1">
          <a:extLst>
            <a:ext uri="{FF2B5EF4-FFF2-40B4-BE49-F238E27FC236}">
              <a16:creationId xmlns:a16="http://schemas.microsoft.com/office/drawing/2014/main" id="{1118D42E-F46E-413A-88CF-30724A6A728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40" name="TextBox 1">
          <a:extLst>
            <a:ext uri="{FF2B5EF4-FFF2-40B4-BE49-F238E27FC236}">
              <a16:creationId xmlns:a16="http://schemas.microsoft.com/office/drawing/2014/main" id="{108B6A4A-1ABE-4A98-83AB-71D1AEEC92F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41" name="TextBox 1">
          <a:extLst>
            <a:ext uri="{FF2B5EF4-FFF2-40B4-BE49-F238E27FC236}">
              <a16:creationId xmlns:a16="http://schemas.microsoft.com/office/drawing/2014/main" id="{421B1D26-491F-4690-A8A1-28A56E5C72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42" name="TextBox 1">
          <a:extLst>
            <a:ext uri="{FF2B5EF4-FFF2-40B4-BE49-F238E27FC236}">
              <a16:creationId xmlns:a16="http://schemas.microsoft.com/office/drawing/2014/main" id="{6EC68561-A9C8-42B4-A94A-1B3ACAFDE8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43" name="TextBox 1">
          <a:extLst>
            <a:ext uri="{FF2B5EF4-FFF2-40B4-BE49-F238E27FC236}">
              <a16:creationId xmlns:a16="http://schemas.microsoft.com/office/drawing/2014/main" id="{A2439A4D-ACB3-48F7-99E1-35EC0AE9899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44" name="TextBox 1">
          <a:extLst>
            <a:ext uri="{FF2B5EF4-FFF2-40B4-BE49-F238E27FC236}">
              <a16:creationId xmlns:a16="http://schemas.microsoft.com/office/drawing/2014/main" id="{F179B80C-CCCC-47EA-A425-900B76F34E5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45" name="TextBox 1">
          <a:extLst>
            <a:ext uri="{FF2B5EF4-FFF2-40B4-BE49-F238E27FC236}">
              <a16:creationId xmlns:a16="http://schemas.microsoft.com/office/drawing/2014/main" id="{507BE2CC-EA6B-4A74-99C8-DD49EFFB02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F7C6CC51-95D5-45B9-AC5B-F2BCE71364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47" name="TextBox 1">
          <a:extLst>
            <a:ext uri="{FF2B5EF4-FFF2-40B4-BE49-F238E27FC236}">
              <a16:creationId xmlns:a16="http://schemas.microsoft.com/office/drawing/2014/main" id="{6C3E6961-7A9B-47F5-8990-EB38F0BAFD8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48" name="TextBox 1">
          <a:extLst>
            <a:ext uri="{FF2B5EF4-FFF2-40B4-BE49-F238E27FC236}">
              <a16:creationId xmlns:a16="http://schemas.microsoft.com/office/drawing/2014/main" id="{4EE95667-EAE6-4500-A576-42DDC74D888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49" name="TextBox 1">
          <a:extLst>
            <a:ext uri="{FF2B5EF4-FFF2-40B4-BE49-F238E27FC236}">
              <a16:creationId xmlns:a16="http://schemas.microsoft.com/office/drawing/2014/main" id="{C3DEC931-86CE-4B71-B25F-1F171D1FC38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50" name="TextBox 1">
          <a:extLst>
            <a:ext uri="{FF2B5EF4-FFF2-40B4-BE49-F238E27FC236}">
              <a16:creationId xmlns:a16="http://schemas.microsoft.com/office/drawing/2014/main" id="{9FBCD538-F007-48E8-B779-8C134F4996E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51" name="TextBox 1">
          <a:extLst>
            <a:ext uri="{FF2B5EF4-FFF2-40B4-BE49-F238E27FC236}">
              <a16:creationId xmlns:a16="http://schemas.microsoft.com/office/drawing/2014/main" id="{A38B5A07-A449-4FB1-96C5-671199AF7B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52" name="TextBox 1">
          <a:extLst>
            <a:ext uri="{FF2B5EF4-FFF2-40B4-BE49-F238E27FC236}">
              <a16:creationId xmlns:a16="http://schemas.microsoft.com/office/drawing/2014/main" id="{027A2E9A-BBAB-4B2E-ACDB-5DD2BE3EC45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53" name="TextBox 1">
          <a:extLst>
            <a:ext uri="{FF2B5EF4-FFF2-40B4-BE49-F238E27FC236}">
              <a16:creationId xmlns:a16="http://schemas.microsoft.com/office/drawing/2014/main" id="{63EA8497-436C-4EAC-A272-DC915E6AB81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54" name="TextBox 1">
          <a:extLst>
            <a:ext uri="{FF2B5EF4-FFF2-40B4-BE49-F238E27FC236}">
              <a16:creationId xmlns:a16="http://schemas.microsoft.com/office/drawing/2014/main" id="{8DE6F7EE-AB34-4BAC-803E-38E172C70C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55" name="TextBox 1">
          <a:extLst>
            <a:ext uri="{FF2B5EF4-FFF2-40B4-BE49-F238E27FC236}">
              <a16:creationId xmlns:a16="http://schemas.microsoft.com/office/drawing/2014/main" id="{ED25C48A-30DD-4B79-BAD0-64DC3152488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56" name="TextBox 1">
          <a:extLst>
            <a:ext uri="{FF2B5EF4-FFF2-40B4-BE49-F238E27FC236}">
              <a16:creationId xmlns:a16="http://schemas.microsoft.com/office/drawing/2014/main" id="{89AF90B5-C9FD-48AA-AC70-38C8DD20ACB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57" name="TextBox 1">
          <a:extLst>
            <a:ext uri="{FF2B5EF4-FFF2-40B4-BE49-F238E27FC236}">
              <a16:creationId xmlns:a16="http://schemas.microsoft.com/office/drawing/2014/main" id="{722346BA-B8C6-4F6B-8F87-85B6F938B0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58" name="TextBox 1">
          <a:extLst>
            <a:ext uri="{FF2B5EF4-FFF2-40B4-BE49-F238E27FC236}">
              <a16:creationId xmlns:a16="http://schemas.microsoft.com/office/drawing/2014/main" id="{FC9C79E0-3C29-487F-87F3-DC42FBCEC3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59" name="TextBox 1">
          <a:extLst>
            <a:ext uri="{FF2B5EF4-FFF2-40B4-BE49-F238E27FC236}">
              <a16:creationId xmlns:a16="http://schemas.microsoft.com/office/drawing/2014/main" id="{AD516471-92F0-4119-AE49-8FBB116F23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60" name="TextBox 1">
          <a:extLst>
            <a:ext uri="{FF2B5EF4-FFF2-40B4-BE49-F238E27FC236}">
              <a16:creationId xmlns:a16="http://schemas.microsoft.com/office/drawing/2014/main" id="{4C8D1159-19C7-449A-A431-1E53722BD33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61" name="TextBox 1">
          <a:extLst>
            <a:ext uri="{FF2B5EF4-FFF2-40B4-BE49-F238E27FC236}">
              <a16:creationId xmlns:a16="http://schemas.microsoft.com/office/drawing/2014/main" id="{76CE4EA1-1657-4170-B249-7FF6468C0C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662" name="TextBox 1">
          <a:extLst>
            <a:ext uri="{FF2B5EF4-FFF2-40B4-BE49-F238E27FC236}">
              <a16:creationId xmlns:a16="http://schemas.microsoft.com/office/drawing/2014/main" id="{C871619D-6B6F-47CB-A0A0-C9768C55B1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663" name="TextBox 1">
          <a:extLst>
            <a:ext uri="{FF2B5EF4-FFF2-40B4-BE49-F238E27FC236}">
              <a16:creationId xmlns:a16="http://schemas.microsoft.com/office/drawing/2014/main" id="{EA4BDBC3-79EC-4458-A432-876BB38EB737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664" name="TextBox 1">
          <a:extLst>
            <a:ext uri="{FF2B5EF4-FFF2-40B4-BE49-F238E27FC236}">
              <a16:creationId xmlns:a16="http://schemas.microsoft.com/office/drawing/2014/main" id="{32045627-4967-4686-A3DD-3016C1B65DE9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665" name="TextBox 1">
          <a:extLst>
            <a:ext uri="{FF2B5EF4-FFF2-40B4-BE49-F238E27FC236}">
              <a16:creationId xmlns:a16="http://schemas.microsoft.com/office/drawing/2014/main" id="{D2C4EA83-05C0-494F-B6DE-D6039A6E54F6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666" name="TextBox 1">
          <a:extLst>
            <a:ext uri="{FF2B5EF4-FFF2-40B4-BE49-F238E27FC236}">
              <a16:creationId xmlns:a16="http://schemas.microsoft.com/office/drawing/2014/main" id="{CA19BE79-E338-434D-9C4F-DEE3378E5D43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67" name="TextBox 1">
          <a:extLst>
            <a:ext uri="{FF2B5EF4-FFF2-40B4-BE49-F238E27FC236}">
              <a16:creationId xmlns:a16="http://schemas.microsoft.com/office/drawing/2014/main" id="{A4B0C6B8-DE6A-434B-99FA-102AC039BF8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68" name="TextBox 1">
          <a:extLst>
            <a:ext uri="{FF2B5EF4-FFF2-40B4-BE49-F238E27FC236}">
              <a16:creationId xmlns:a16="http://schemas.microsoft.com/office/drawing/2014/main" id="{B6CA8385-9791-44C9-9C8E-DAF5E11E80C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69" name="TextBox 1">
          <a:extLst>
            <a:ext uri="{FF2B5EF4-FFF2-40B4-BE49-F238E27FC236}">
              <a16:creationId xmlns:a16="http://schemas.microsoft.com/office/drawing/2014/main" id="{7579CD25-CA4E-4C29-865A-D3E1888856A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D1D1F7D7-900A-45BB-BE0C-9C3DE314E96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71" name="TextBox 1">
          <a:extLst>
            <a:ext uri="{FF2B5EF4-FFF2-40B4-BE49-F238E27FC236}">
              <a16:creationId xmlns:a16="http://schemas.microsoft.com/office/drawing/2014/main" id="{FEE41140-C803-4A2B-B054-76042B9D3B6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72" name="TextBox 1">
          <a:extLst>
            <a:ext uri="{FF2B5EF4-FFF2-40B4-BE49-F238E27FC236}">
              <a16:creationId xmlns:a16="http://schemas.microsoft.com/office/drawing/2014/main" id="{E84C8DE7-EF6A-411D-83FF-3D4FA0257B9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73" name="TextBox 1">
          <a:extLst>
            <a:ext uri="{FF2B5EF4-FFF2-40B4-BE49-F238E27FC236}">
              <a16:creationId xmlns:a16="http://schemas.microsoft.com/office/drawing/2014/main" id="{A4CA8505-03AC-461E-BD75-564C71538AA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74" name="TextBox 1">
          <a:extLst>
            <a:ext uri="{FF2B5EF4-FFF2-40B4-BE49-F238E27FC236}">
              <a16:creationId xmlns:a16="http://schemas.microsoft.com/office/drawing/2014/main" id="{FBC25643-7C90-4B87-9E76-126DCEADC10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75" name="TextBox 1">
          <a:extLst>
            <a:ext uri="{FF2B5EF4-FFF2-40B4-BE49-F238E27FC236}">
              <a16:creationId xmlns:a16="http://schemas.microsoft.com/office/drawing/2014/main" id="{EB1D69C8-FA59-44DC-BB37-DE9A781480B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76" name="TextBox 1">
          <a:extLst>
            <a:ext uri="{FF2B5EF4-FFF2-40B4-BE49-F238E27FC236}">
              <a16:creationId xmlns:a16="http://schemas.microsoft.com/office/drawing/2014/main" id="{9A3D6027-B0DD-41BD-B18B-49D7BEE1FF8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77" name="TextBox 1">
          <a:extLst>
            <a:ext uri="{FF2B5EF4-FFF2-40B4-BE49-F238E27FC236}">
              <a16:creationId xmlns:a16="http://schemas.microsoft.com/office/drawing/2014/main" id="{10880BF3-34A4-43D5-99D2-BF82C272EFC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78" name="TextBox 1">
          <a:extLst>
            <a:ext uri="{FF2B5EF4-FFF2-40B4-BE49-F238E27FC236}">
              <a16:creationId xmlns:a16="http://schemas.microsoft.com/office/drawing/2014/main" id="{3F3C788C-50A2-43B5-ACAC-8D38AA353BF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79" name="TextBox 1">
          <a:extLst>
            <a:ext uri="{FF2B5EF4-FFF2-40B4-BE49-F238E27FC236}">
              <a16:creationId xmlns:a16="http://schemas.microsoft.com/office/drawing/2014/main" id="{A8637803-F124-4ECB-A21F-BD3F92DDB6B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80" name="TextBox 1">
          <a:extLst>
            <a:ext uri="{FF2B5EF4-FFF2-40B4-BE49-F238E27FC236}">
              <a16:creationId xmlns:a16="http://schemas.microsoft.com/office/drawing/2014/main" id="{E0E24D80-AE6E-4EC8-AEC6-A2A185E8B9B8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81" name="TextBox 1">
          <a:extLst>
            <a:ext uri="{FF2B5EF4-FFF2-40B4-BE49-F238E27FC236}">
              <a16:creationId xmlns:a16="http://schemas.microsoft.com/office/drawing/2014/main" id="{D7C45880-1925-4CCA-AB70-65A9A22703D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3347F142-6B35-4634-A7C3-879C62658DF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83" name="TextBox 1">
          <a:extLst>
            <a:ext uri="{FF2B5EF4-FFF2-40B4-BE49-F238E27FC236}">
              <a16:creationId xmlns:a16="http://schemas.microsoft.com/office/drawing/2014/main" id="{B395620A-7459-4F85-B80D-C46D769A001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84" name="TextBox 1">
          <a:extLst>
            <a:ext uri="{FF2B5EF4-FFF2-40B4-BE49-F238E27FC236}">
              <a16:creationId xmlns:a16="http://schemas.microsoft.com/office/drawing/2014/main" id="{B10BF964-4AFA-4378-B533-1DF366F3B66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85" name="TextBox 1">
          <a:extLst>
            <a:ext uri="{FF2B5EF4-FFF2-40B4-BE49-F238E27FC236}">
              <a16:creationId xmlns:a16="http://schemas.microsoft.com/office/drawing/2014/main" id="{6C3B3601-B039-4A95-921C-3ADED0E3BB5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86" name="TextBox 1">
          <a:extLst>
            <a:ext uri="{FF2B5EF4-FFF2-40B4-BE49-F238E27FC236}">
              <a16:creationId xmlns:a16="http://schemas.microsoft.com/office/drawing/2014/main" id="{3D73EBD8-8466-4C32-B90B-72258721B38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87" name="TextBox 1">
          <a:extLst>
            <a:ext uri="{FF2B5EF4-FFF2-40B4-BE49-F238E27FC236}">
              <a16:creationId xmlns:a16="http://schemas.microsoft.com/office/drawing/2014/main" id="{D5A7276C-8EBC-4413-BA51-5BF686E19428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88" name="TextBox 1">
          <a:extLst>
            <a:ext uri="{FF2B5EF4-FFF2-40B4-BE49-F238E27FC236}">
              <a16:creationId xmlns:a16="http://schemas.microsoft.com/office/drawing/2014/main" id="{AF8D7CC2-EA28-4CF1-B896-DEEE53366C8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89" name="TextBox 1">
          <a:extLst>
            <a:ext uri="{FF2B5EF4-FFF2-40B4-BE49-F238E27FC236}">
              <a16:creationId xmlns:a16="http://schemas.microsoft.com/office/drawing/2014/main" id="{CBEACBFA-6B14-44B9-9B71-CBD186B5E31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90" name="TextBox 1">
          <a:extLst>
            <a:ext uri="{FF2B5EF4-FFF2-40B4-BE49-F238E27FC236}">
              <a16:creationId xmlns:a16="http://schemas.microsoft.com/office/drawing/2014/main" id="{7C4371E0-C46B-4A9E-A5E6-ED3E6FBF488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91" name="TextBox 1">
          <a:extLst>
            <a:ext uri="{FF2B5EF4-FFF2-40B4-BE49-F238E27FC236}">
              <a16:creationId xmlns:a16="http://schemas.microsoft.com/office/drawing/2014/main" id="{F93C512D-9AAB-4FF4-A1CE-A8B763F6CE7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92" name="TextBox 1">
          <a:extLst>
            <a:ext uri="{FF2B5EF4-FFF2-40B4-BE49-F238E27FC236}">
              <a16:creationId xmlns:a16="http://schemas.microsoft.com/office/drawing/2014/main" id="{16C21AA5-1CFF-4897-9F12-194A1F499B1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93" name="TextBox 1">
          <a:extLst>
            <a:ext uri="{FF2B5EF4-FFF2-40B4-BE49-F238E27FC236}">
              <a16:creationId xmlns:a16="http://schemas.microsoft.com/office/drawing/2014/main" id="{FEEAA668-E03D-47DB-8E46-C66DF9B3D07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9E5928F5-E41F-4959-B0C9-D2C9F87A856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95" name="TextBox 1">
          <a:extLst>
            <a:ext uri="{FF2B5EF4-FFF2-40B4-BE49-F238E27FC236}">
              <a16:creationId xmlns:a16="http://schemas.microsoft.com/office/drawing/2014/main" id="{02F7B8EF-0A7E-40F4-B894-3713615DAD4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96" name="TextBox 1">
          <a:extLst>
            <a:ext uri="{FF2B5EF4-FFF2-40B4-BE49-F238E27FC236}">
              <a16:creationId xmlns:a16="http://schemas.microsoft.com/office/drawing/2014/main" id="{A599404E-1B1C-47FB-A2A8-6E6FA645698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97" name="TextBox 1">
          <a:extLst>
            <a:ext uri="{FF2B5EF4-FFF2-40B4-BE49-F238E27FC236}">
              <a16:creationId xmlns:a16="http://schemas.microsoft.com/office/drawing/2014/main" id="{EB34612B-9DA1-4421-86E3-F000C6B2198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98" name="TextBox 1">
          <a:extLst>
            <a:ext uri="{FF2B5EF4-FFF2-40B4-BE49-F238E27FC236}">
              <a16:creationId xmlns:a16="http://schemas.microsoft.com/office/drawing/2014/main" id="{89188C93-A324-4131-AA34-5FB3F19DC11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699" name="TextBox 1">
          <a:extLst>
            <a:ext uri="{FF2B5EF4-FFF2-40B4-BE49-F238E27FC236}">
              <a16:creationId xmlns:a16="http://schemas.microsoft.com/office/drawing/2014/main" id="{3AEEBF6D-BCAA-48BE-8212-60EC1508AC6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00" name="TextBox 1">
          <a:extLst>
            <a:ext uri="{FF2B5EF4-FFF2-40B4-BE49-F238E27FC236}">
              <a16:creationId xmlns:a16="http://schemas.microsoft.com/office/drawing/2014/main" id="{6D2DE4F8-DE4A-4D37-AAE4-B97F3AC826E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01" name="TextBox 1">
          <a:extLst>
            <a:ext uri="{FF2B5EF4-FFF2-40B4-BE49-F238E27FC236}">
              <a16:creationId xmlns:a16="http://schemas.microsoft.com/office/drawing/2014/main" id="{2D817651-FE06-43A2-A813-4F16B0121E7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02" name="TextBox 1">
          <a:extLst>
            <a:ext uri="{FF2B5EF4-FFF2-40B4-BE49-F238E27FC236}">
              <a16:creationId xmlns:a16="http://schemas.microsoft.com/office/drawing/2014/main" id="{A0FE6CE1-34D1-43DF-A7CF-2AD7B1B995B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03" name="TextBox 1">
          <a:extLst>
            <a:ext uri="{FF2B5EF4-FFF2-40B4-BE49-F238E27FC236}">
              <a16:creationId xmlns:a16="http://schemas.microsoft.com/office/drawing/2014/main" id="{8825B476-7E2E-45E5-AA59-233985A037F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04" name="TextBox 1">
          <a:extLst>
            <a:ext uri="{FF2B5EF4-FFF2-40B4-BE49-F238E27FC236}">
              <a16:creationId xmlns:a16="http://schemas.microsoft.com/office/drawing/2014/main" id="{26667735-5B09-4AC9-AF35-E3A4D5D3D2A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05" name="TextBox 1">
          <a:extLst>
            <a:ext uri="{FF2B5EF4-FFF2-40B4-BE49-F238E27FC236}">
              <a16:creationId xmlns:a16="http://schemas.microsoft.com/office/drawing/2014/main" id="{39E483FA-5886-465B-94C5-79E65F26415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24A2C01F-E40E-4AE3-9E77-F789E7CE56F8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07" name="TextBox 1">
          <a:extLst>
            <a:ext uri="{FF2B5EF4-FFF2-40B4-BE49-F238E27FC236}">
              <a16:creationId xmlns:a16="http://schemas.microsoft.com/office/drawing/2014/main" id="{C7F36331-3EE4-450F-89FB-AFEC8B8AA90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08" name="TextBox 1">
          <a:extLst>
            <a:ext uri="{FF2B5EF4-FFF2-40B4-BE49-F238E27FC236}">
              <a16:creationId xmlns:a16="http://schemas.microsoft.com/office/drawing/2014/main" id="{4572D809-FF48-419A-B348-5639B0EBE30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09" name="TextBox 1">
          <a:extLst>
            <a:ext uri="{FF2B5EF4-FFF2-40B4-BE49-F238E27FC236}">
              <a16:creationId xmlns:a16="http://schemas.microsoft.com/office/drawing/2014/main" id="{E5455045-18BB-44EE-9E08-C4FDE9D57E6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10" name="TextBox 1">
          <a:extLst>
            <a:ext uri="{FF2B5EF4-FFF2-40B4-BE49-F238E27FC236}">
              <a16:creationId xmlns:a16="http://schemas.microsoft.com/office/drawing/2014/main" id="{3C573B8C-A1A4-4FA7-8EE1-B93C113ECA5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11" name="TextBox 1">
          <a:extLst>
            <a:ext uri="{FF2B5EF4-FFF2-40B4-BE49-F238E27FC236}">
              <a16:creationId xmlns:a16="http://schemas.microsoft.com/office/drawing/2014/main" id="{0BB309F1-43EC-4C18-A941-1079B7B27C1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12" name="TextBox 1">
          <a:extLst>
            <a:ext uri="{FF2B5EF4-FFF2-40B4-BE49-F238E27FC236}">
              <a16:creationId xmlns:a16="http://schemas.microsoft.com/office/drawing/2014/main" id="{C9FD7B00-DE1B-475D-91DC-9BF067E8EBC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13" name="TextBox 1">
          <a:extLst>
            <a:ext uri="{FF2B5EF4-FFF2-40B4-BE49-F238E27FC236}">
              <a16:creationId xmlns:a16="http://schemas.microsoft.com/office/drawing/2014/main" id="{4B91FE95-098E-4CA7-A844-34491A677F2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14" name="TextBox 1">
          <a:extLst>
            <a:ext uri="{FF2B5EF4-FFF2-40B4-BE49-F238E27FC236}">
              <a16:creationId xmlns:a16="http://schemas.microsoft.com/office/drawing/2014/main" id="{9D4FD29D-7C22-4DA1-85AA-3A832397B75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15" name="TextBox 1">
          <a:extLst>
            <a:ext uri="{FF2B5EF4-FFF2-40B4-BE49-F238E27FC236}">
              <a16:creationId xmlns:a16="http://schemas.microsoft.com/office/drawing/2014/main" id="{C921AD96-0371-4468-95FF-463FD24B90E3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716" name="TextBox 1">
          <a:extLst>
            <a:ext uri="{FF2B5EF4-FFF2-40B4-BE49-F238E27FC236}">
              <a16:creationId xmlns:a16="http://schemas.microsoft.com/office/drawing/2014/main" id="{CBF57E10-F880-4B11-81FD-0DA1F8C0A1B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717" name="TextBox 1">
          <a:extLst>
            <a:ext uri="{FF2B5EF4-FFF2-40B4-BE49-F238E27FC236}">
              <a16:creationId xmlns:a16="http://schemas.microsoft.com/office/drawing/2014/main" id="{E180E8CC-7EA8-44A5-8FC7-B68EC1392816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796972D6-56C0-4C9B-97C2-CBC4D9BBF745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719" name="TextBox 1">
          <a:extLst>
            <a:ext uri="{FF2B5EF4-FFF2-40B4-BE49-F238E27FC236}">
              <a16:creationId xmlns:a16="http://schemas.microsoft.com/office/drawing/2014/main" id="{F1D2E818-6B77-43CA-9AAE-F38B8737BB15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720" name="TextBox 1">
          <a:extLst>
            <a:ext uri="{FF2B5EF4-FFF2-40B4-BE49-F238E27FC236}">
              <a16:creationId xmlns:a16="http://schemas.microsoft.com/office/drawing/2014/main" id="{C59595DF-DF5C-4861-A4E5-955807FA1189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721" name="TextBox 1">
          <a:extLst>
            <a:ext uri="{FF2B5EF4-FFF2-40B4-BE49-F238E27FC236}">
              <a16:creationId xmlns:a16="http://schemas.microsoft.com/office/drawing/2014/main" id="{AD44507C-DA23-4FF8-A790-D9479DC97ACD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722" name="TextBox 1">
          <a:extLst>
            <a:ext uri="{FF2B5EF4-FFF2-40B4-BE49-F238E27FC236}">
              <a16:creationId xmlns:a16="http://schemas.microsoft.com/office/drawing/2014/main" id="{9A2B7FEE-BEA5-416B-8948-2B48F9056DEF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723" name="TextBox 1">
          <a:extLst>
            <a:ext uri="{FF2B5EF4-FFF2-40B4-BE49-F238E27FC236}">
              <a16:creationId xmlns:a16="http://schemas.microsoft.com/office/drawing/2014/main" id="{F98B9071-CD53-4B5A-88AA-806E1A7B959C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24" name="TextBox 1">
          <a:extLst>
            <a:ext uri="{FF2B5EF4-FFF2-40B4-BE49-F238E27FC236}">
              <a16:creationId xmlns:a16="http://schemas.microsoft.com/office/drawing/2014/main" id="{658DFCAA-FFA6-4CBE-B298-5A96889550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25" name="TextBox 1">
          <a:extLst>
            <a:ext uri="{FF2B5EF4-FFF2-40B4-BE49-F238E27FC236}">
              <a16:creationId xmlns:a16="http://schemas.microsoft.com/office/drawing/2014/main" id="{0F690CFA-F216-40A9-9CDE-3E38128427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26" name="TextBox 1">
          <a:extLst>
            <a:ext uri="{FF2B5EF4-FFF2-40B4-BE49-F238E27FC236}">
              <a16:creationId xmlns:a16="http://schemas.microsoft.com/office/drawing/2014/main" id="{1E6A0385-8282-42E9-8AD3-0FF670F88BA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27" name="TextBox 1">
          <a:extLst>
            <a:ext uri="{FF2B5EF4-FFF2-40B4-BE49-F238E27FC236}">
              <a16:creationId xmlns:a16="http://schemas.microsoft.com/office/drawing/2014/main" id="{73DDCD1A-8EB9-4B79-AC7A-74EDEA30A8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28" name="TextBox 1">
          <a:extLst>
            <a:ext uri="{FF2B5EF4-FFF2-40B4-BE49-F238E27FC236}">
              <a16:creationId xmlns:a16="http://schemas.microsoft.com/office/drawing/2014/main" id="{3C88757A-156C-4236-BB7B-23FCA49992A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29" name="TextBox 1">
          <a:extLst>
            <a:ext uri="{FF2B5EF4-FFF2-40B4-BE49-F238E27FC236}">
              <a16:creationId xmlns:a16="http://schemas.microsoft.com/office/drawing/2014/main" id="{752F13D2-B3AA-4134-969E-A0036FF8802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B25E72A7-021B-4029-BF06-9F936F1FA7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31" name="TextBox 1">
          <a:extLst>
            <a:ext uri="{FF2B5EF4-FFF2-40B4-BE49-F238E27FC236}">
              <a16:creationId xmlns:a16="http://schemas.microsoft.com/office/drawing/2014/main" id="{27EFCE60-5ECF-41D6-B400-D025A89C4F7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32" name="TextBox 1">
          <a:extLst>
            <a:ext uri="{FF2B5EF4-FFF2-40B4-BE49-F238E27FC236}">
              <a16:creationId xmlns:a16="http://schemas.microsoft.com/office/drawing/2014/main" id="{D2D6F8FA-6AB1-4BCE-903C-E19B3B13EC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33" name="TextBox 1">
          <a:extLst>
            <a:ext uri="{FF2B5EF4-FFF2-40B4-BE49-F238E27FC236}">
              <a16:creationId xmlns:a16="http://schemas.microsoft.com/office/drawing/2014/main" id="{BCA6DE89-490E-485C-A785-98D982E0A6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34" name="TextBox 1">
          <a:extLst>
            <a:ext uri="{FF2B5EF4-FFF2-40B4-BE49-F238E27FC236}">
              <a16:creationId xmlns:a16="http://schemas.microsoft.com/office/drawing/2014/main" id="{B829189E-5676-4210-984D-C67BC982B7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35" name="TextBox 1">
          <a:extLst>
            <a:ext uri="{FF2B5EF4-FFF2-40B4-BE49-F238E27FC236}">
              <a16:creationId xmlns:a16="http://schemas.microsoft.com/office/drawing/2014/main" id="{A5551E21-FF89-44AA-9780-98FFBD522AE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36" name="TextBox 1">
          <a:extLst>
            <a:ext uri="{FF2B5EF4-FFF2-40B4-BE49-F238E27FC236}">
              <a16:creationId xmlns:a16="http://schemas.microsoft.com/office/drawing/2014/main" id="{C1EE4EE0-F880-43F8-9009-61FDD48A39D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37" name="TextBox 1">
          <a:extLst>
            <a:ext uri="{FF2B5EF4-FFF2-40B4-BE49-F238E27FC236}">
              <a16:creationId xmlns:a16="http://schemas.microsoft.com/office/drawing/2014/main" id="{E4E7FD16-30C8-4B3B-855A-520DE87E7F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38" name="TextBox 1">
          <a:extLst>
            <a:ext uri="{FF2B5EF4-FFF2-40B4-BE49-F238E27FC236}">
              <a16:creationId xmlns:a16="http://schemas.microsoft.com/office/drawing/2014/main" id="{059050AC-76FA-4568-AE49-6DB9A01B50D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39" name="TextBox 1">
          <a:extLst>
            <a:ext uri="{FF2B5EF4-FFF2-40B4-BE49-F238E27FC236}">
              <a16:creationId xmlns:a16="http://schemas.microsoft.com/office/drawing/2014/main" id="{07E19D9C-A712-48F4-9844-EA05D276F8D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40" name="TextBox 1">
          <a:extLst>
            <a:ext uri="{FF2B5EF4-FFF2-40B4-BE49-F238E27FC236}">
              <a16:creationId xmlns:a16="http://schemas.microsoft.com/office/drawing/2014/main" id="{ED4D494B-E868-4697-948C-D762BF3CA9F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41" name="TextBox 1">
          <a:extLst>
            <a:ext uri="{FF2B5EF4-FFF2-40B4-BE49-F238E27FC236}">
              <a16:creationId xmlns:a16="http://schemas.microsoft.com/office/drawing/2014/main" id="{3D814977-3BC3-46A2-98EE-DA3998E878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5C8C2823-A066-4EAB-BD5F-CAE4817D259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43" name="TextBox 1">
          <a:extLst>
            <a:ext uri="{FF2B5EF4-FFF2-40B4-BE49-F238E27FC236}">
              <a16:creationId xmlns:a16="http://schemas.microsoft.com/office/drawing/2014/main" id="{60A7C0ED-6544-4EA6-92B1-ABCF9383EE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44" name="TextBox 1">
          <a:extLst>
            <a:ext uri="{FF2B5EF4-FFF2-40B4-BE49-F238E27FC236}">
              <a16:creationId xmlns:a16="http://schemas.microsoft.com/office/drawing/2014/main" id="{80744AAD-9538-4943-BEBD-CD5F79C7455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45" name="TextBox 1">
          <a:extLst>
            <a:ext uri="{FF2B5EF4-FFF2-40B4-BE49-F238E27FC236}">
              <a16:creationId xmlns:a16="http://schemas.microsoft.com/office/drawing/2014/main" id="{1ECF119D-D39B-4BD2-B4DD-6D103E7C658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46" name="TextBox 1">
          <a:extLst>
            <a:ext uri="{FF2B5EF4-FFF2-40B4-BE49-F238E27FC236}">
              <a16:creationId xmlns:a16="http://schemas.microsoft.com/office/drawing/2014/main" id="{901B68AB-61D8-4F18-B70D-5373847AD19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47" name="TextBox 1">
          <a:extLst>
            <a:ext uri="{FF2B5EF4-FFF2-40B4-BE49-F238E27FC236}">
              <a16:creationId xmlns:a16="http://schemas.microsoft.com/office/drawing/2014/main" id="{CA1DE3EB-3D53-4D1A-BDAD-766E5BB807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48" name="TextBox 1">
          <a:extLst>
            <a:ext uri="{FF2B5EF4-FFF2-40B4-BE49-F238E27FC236}">
              <a16:creationId xmlns:a16="http://schemas.microsoft.com/office/drawing/2014/main" id="{FA1A1A8D-BD6C-4591-8CBE-2438D4932C7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49" name="TextBox 1">
          <a:extLst>
            <a:ext uri="{FF2B5EF4-FFF2-40B4-BE49-F238E27FC236}">
              <a16:creationId xmlns:a16="http://schemas.microsoft.com/office/drawing/2014/main" id="{F2D82C30-6A5B-4CAC-9683-C2EFDE2997C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50" name="TextBox 1">
          <a:extLst>
            <a:ext uri="{FF2B5EF4-FFF2-40B4-BE49-F238E27FC236}">
              <a16:creationId xmlns:a16="http://schemas.microsoft.com/office/drawing/2014/main" id="{67D21271-E25C-4FD3-9F78-208C5F2553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51" name="TextBox 1">
          <a:extLst>
            <a:ext uri="{FF2B5EF4-FFF2-40B4-BE49-F238E27FC236}">
              <a16:creationId xmlns:a16="http://schemas.microsoft.com/office/drawing/2014/main" id="{0D4A83F7-5B2C-4DEF-B72D-B711D378AC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52" name="TextBox 1">
          <a:extLst>
            <a:ext uri="{FF2B5EF4-FFF2-40B4-BE49-F238E27FC236}">
              <a16:creationId xmlns:a16="http://schemas.microsoft.com/office/drawing/2014/main" id="{4020D5C1-945A-427C-BDC6-BA4619178E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53" name="TextBox 1">
          <a:extLst>
            <a:ext uri="{FF2B5EF4-FFF2-40B4-BE49-F238E27FC236}">
              <a16:creationId xmlns:a16="http://schemas.microsoft.com/office/drawing/2014/main" id="{CC81348D-D0DA-4848-A78A-19D50F1691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975121BD-C9BE-411C-8B4D-754EA841C9D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55" name="TextBox 1">
          <a:extLst>
            <a:ext uri="{FF2B5EF4-FFF2-40B4-BE49-F238E27FC236}">
              <a16:creationId xmlns:a16="http://schemas.microsoft.com/office/drawing/2014/main" id="{6FF75789-9C38-45F6-9646-37FDDF472C6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56" name="TextBox 1">
          <a:extLst>
            <a:ext uri="{FF2B5EF4-FFF2-40B4-BE49-F238E27FC236}">
              <a16:creationId xmlns:a16="http://schemas.microsoft.com/office/drawing/2014/main" id="{512A1042-4E41-433A-9E61-6D5A1D58EE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57" name="TextBox 1">
          <a:extLst>
            <a:ext uri="{FF2B5EF4-FFF2-40B4-BE49-F238E27FC236}">
              <a16:creationId xmlns:a16="http://schemas.microsoft.com/office/drawing/2014/main" id="{48AB7CB1-CE16-4E3C-8D73-1C7C6E0559A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58" name="TextBox 1">
          <a:extLst>
            <a:ext uri="{FF2B5EF4-FFF2-40B4-BE49-F238E27FC236}">
              <a16:creationId xmlns:a16="http://schemas.microsoft.com/office/drawing/2014/main" id="{032182D2-835C-4E47-80CC-5842D0D991A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59" name="TextBox 1">
          <a:extLst>
            <a:ext uri="{FF2B5EF4-FFF2-40B4-BE49-F238E27FC236}">
              <a16:creationId xmlns:a16="http://schemas.microsoft.com/office/drawing/2014/main" id="{F77CAED4-A3B4-4F5D-9539-34E4991ED32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60" name="TextBox 1">
          <a:extLst>
            <a:ext uri="{FF2B5EF4-FFF2-40B4-BE49-F238E27FC236}">
              <a16:creationId xmlns:a16="http://schemas.microsoft.com/office/drawing/2014/main" id="{EA9D5E1F-740D-47DD-AFCE-9D240DDF4DF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61" name="TextBox 1">
          <a:extLst>
            <a:ext uri="{FF2B5EF4-FFF2-40B4-BE49-F238E27FC236}">
              <a16:creationId xmlns:a16="http://schemas.microsoft.com/office/drawing/2014/main" id="{9C836C82-8FD0-49B0-A687-21D155EF563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62" name="TextBox 1">
          <a:extLst>
            <a:ext uri="{FF2B5EF4-FFF2-40B4-BE49-F238E27FC236}">
              <a16:creationId xmlns:a16="http://schemas.microsoft.com/office/drawing/2014/main" id="{04BDB82E-11E8-4589-948E-ED438E55AF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63" name="TextBox 1">
          <a:extLst>
            <a:ext uri="{FF2B5EF4-FFF2-40B4-BE49-F238E27FC236}">
              <a16:creationId xmlns:a16="http://schemas.microsoft.com/office/drawing/2014/main" id="{5FC5CDE7-8A45-4D3F-8CA2-55BDD3F11AF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64" name="TextBox 1">
          <a:extLst>
            <a:ext uri="{FF2B5EF4-FFF2-40B4-BE49-F238E27FC236}">
              <a16:creationId xmlns:a16="http://schemas.microsoft.com/office/drawing/2014/main" id="{F06C6BCE-82C5-4B77-AB26-39A9179097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65" name="TextBox 1">
          <a:extLst>
            <a:ext uri="{FF2B5EF4-FFF2-40B4-BE49-F238E27FC236}">
              <a16:creationId xmlns:a16="http://schemas.microsoft.com/office/drawing/2014/main" id="{43E2DA02-62D1-4B05-964E-A2ECAA8EC3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0B371550-C261-48D7-9608-0390B9D68A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67" name="TextBox 1">
          <a:extLst>
            <a:ext uri="{FF2B5EF4-FFF2-40B4-BE49-F238E27FC236}">
              <a16:creationId xmlns:a16="http://schemas.microsoft.com/office/drawing/2014/main" id="{9C35E758-E150-4F32-B9B0-3E04C6A653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68" name="TextBox 1">
          <a:extLst>
            <a:ext uri="{FF2B5EF4-FFF2-40B4-BE49-F238E27FC236}">
              <a16:creationId xmlns:a16="http://schemas.microsoft.com/office/drawing/2014/main" id="{DE7D501C-93B8-4AF6-835A-997708E619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69" name="TextBox 1">
          <a:extLst>
            <a:ext uri="{FF2B5EF4-FFF2-40B4-BE49-F238E27FC236}">
              <a16:creationId xmlns:a16="http://schemas.microsoft.com/office/drawing/2014/main" id="{610D2C5A-94E6-4CF3-9CFC-C9008BCCB0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70" name="TextBox 1">
          <a:extLst>
            <a:ext uri="{FF2B5EF4-FFF2-40B4-BE49-F238E27FC236}">
              <a16:creationId xmlns:a16="http://schemas.microsoft.com/office/drawing/2014/main" id="{E14E9816-B464-4375-A5F8-E6231DD1D2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71" name="TextBox 1">
          <a:extLst>
            <a:ext uri="{FF2B5EF4-FFF2-40B4-BE49-F238E27FC236}">
              <a16:creationId xmlns:a16="http://schemas.microsoft.com/office/drawing/2014/main" id="{9D7D98F5-CD89-47BA-9414-AB8A18FACA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72" name="TextBox 1">
          <a:extLst>
            <a:ext uri="{FF2B5EF4-FFF2-40B4-BE49-F238E27FC236}">
              <a16:creationId xmlns:a16="http://schemas.microsoft.com/office/drawing/2014/main" id="{EDE70D95-8FCC-4C87-B28A-245BB6A00CD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73" name="TextBox 1">
          <a:extLst>
            <a:ext uri="{FF2B5EF4-FFF2-40B4-BE49-F238E27FC236}">
              <a16:creationId xmlns:a16="http://schemas.microsoft.com/office/drawing/2014/main" id="{3C9E2801-FBBE-4687-ACD4-FC9170A11CD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74" name="TextBox 1">
          <a:extLst>
            <a:ext uri="{FF2B5EF4-FFF2-40B4-BE49-F238E27FC236}">
              <a16:creationId xmlns:a16="http://schemas.microsoft.com/office/drawing/2014/main" id="{BA44D71B-E6B8-41C6-940E-D6C56B71D5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75" name="TextBox 1">
          <a:extLst>
            <a:ext uri="{FF2B5EF4-FFF2-40B4-BE49-F238E27FC236}">
              <a16:creationId xmlns:a16="http://schemas.microsoft.com/office/drawing/2014/main" id="{1A512F10-1E9A-414F-AF95-A393AE086D7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76" name="TextBox 1">
          <a:extLst>
            <a:ext uri="{FF2B5EF4-FFF2-40B4-BE49-F238E27FC236}">
              <a16:creationId xmlns:a16="http://schemas.microsoft.com/office/drawing/2014/main" id="{42D085AC-49BA-4A89-9D06-469180E7D2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77" name="TextBox 1">
          <a:extLst>
            <a:ext uri="{FF2B5EF4-FFF2-40B4-BE49-F238E27FC236}">
              <a16:creationId xmlns:a16="http://schemas.microsoft.com/office/drawing/2014/main" id="{9234E0E4-43E2-4156-B1F0-2A6EAD8CED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71AE4C16-1135-484B-906D-2762DF89108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79" name="TextBox 1">
          <a:extLst>
            <a:ext uri="{FF2B5EF4-FFF2-40B4-BE49-F238E27FC236}">
              <a16:creationId xmlns:a16="http://schemas.microsoft.com/office/drawing/2014/main" id="{46A86E88-D340-4E3A-9BF9-0EBA64D478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80" name="TextBox 1">
          <a:extLst>
            <a:ext uri="{FF2B5EF4-FFF2-40B4-BE49-F238E27FC236}">
              <a16:creationId xmlns:a16="http://schemas.microsoft.com/office/drawing/2014/main" id="{E42D9C20-0F2B-49DD-B0AC-4BE493008D4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81" name="TextBox 1">
          <a:extLst>
            <a:ext uri="{FF2B5EF4-FFF2-40B4-BE49-F238E27FC236}">
              <a16:creationId xmlns:a16="http://schemas.microsoft.com/office/drawing/2014/main" id="{1CC240EF-FA3E-492C-8739-28B3F955A0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82" name="TextBox 1">
          <a:extLst>
            <a:ext uri="{FF2B5EF4-FFF2-40B4-BE49-F238E27FC236}">
              <a16:creationId xmlns:a16="http://schemas.microsoft.com/office/drawing/2014/main" id="{8EBF4B08-5BB6-429E-A842-07342CAA7A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83" name="TextBox 1">
          <a:extLst>
            <a:ext uri="{FF2B5EF4-FFF2-40B4-BE49-F238E27FC236}">
              <a16:creationId xmlns:a16="http://schemas.microsoft.com/office/drawing/2014/main" id="{DEAB6F14-2164-435D-ABDD-032603B0716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84" name="TextBox 1">
          <a:extLst>
            <a:ext uri="{FF2B5EF4-FFF2-40B4-BE49-F238E27FC236}">
              <a16:creationId xmlns:a16="http://schemas.microsoft.com/office/drawing/2014/main" id="{90867368-8757-4387-8153-30ED3937DCD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85" name="TextBox 1">
          <a:extLst>
            <a:ext uri="{FF2B5EF4-FFF2-40B4-BE49-F238E27FC236}">
              <a16:creationId xmlns:a16="http://schemas.microsoft.com/office/drawing/2014/main" id="{50D1C820-F70D-4B31-9B01-FA1A8DE9B6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86" name="TextBox 1">
          <a:extLst>
            <a:ext uri="{FF2B5EF4-FFF2-40B4-BE49-F238E27FC236}">
              <a16:creationId xmlns:a16="http://schemas.microsoft.com/office/drawing/2014/main" id="{F0E9A1A7-9DFF-45BD-B343-3C83B049B0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87" name="TextBox 1">
          <a:extLst>
            <a:ext uri="{FF2B5EF4-FFF2-40B4-BE49-F238E27FC236}">
              <a16:creationId xmlns:a16="http://schemas.microsoft.com/office/drawing/2014/main" id="{966E597F-6B55-4E2C-A595-7F8AFE59B8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88" name="TextBox 1">
          <a:extLst>
            <a:ext uri="{FF2B5EF4-FFF2-40B4-BE49-F238E27FC236}">
              <a16:creationId xmlns:a16="http://schemas.microsoft.com/office/drawing/2014/main" id="{A1932DCF-E552-4F67-97F4-3D869911D7F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89" name="TextBox 1">
          <a:extLst>
            <a:ext uri="{FF2B5EF4-FFF2-40B4-BE49-F238E27FC236}">
              <a16:creationId xmlns:a16="http://schemas.microsoft.com/office/drawing/2014/main" id="{56FA18A6-F347-4823-B303-0A390616187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90" name="TextBox 1">
          <a:extLst>
            <a:ext uri="{FF2B5EF4-FFF2-40B4-BE49-F238E27FC236}">
              <a16:creationId xmlns:a16="http://schemas.microsoft.com/office/drawing/2014/main" id="{D75BE828-E400-4D62-89D9-B3C48B9F27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91" name="TextBox 1">
          <a:extLst>
            <a:ext uri="{FF2B5EF4-FFF2-40B4-BE49-F238E27FC236}">
              <a16:creationId xmlns:a16="http://schemas.microsoft.com/office/drawing/2014/main" id="{033A67A8-200D-4947-9068-B74D9675E7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92" name="TextBox 1">
          <a:extLst>
            <a:ext uri="{FF2B5EF4-FFF2-40B4-BE49-F238E27FC236}">
              <a16:creationId xmlns:a16="http://schemas.microsoft.com/office/drawing/2014/main" id="{732BE830-255D-464E-B7DB-F1482FBE3BF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93" name="TextBox 1">
          <a:extLst>
            <a:ext uri="{FF2B5EF4-FFF2-40B4-BE49-F238E27FC236}">
              <a16:creationId xmlns:a16="http://schemas.microsoft.com/office/drawing/2014/main" id="{CC39DF2C-C123-4D54-83FB-53BAD02C5A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94" name="TextBox 1">
          <a:extLst>
            <a:ext uri="{FF2B5EF4-FFF2-40B4-BE49-F238E27FC236}">
              <a16:creationId xmlns:a16="http://schemas.microsoft.com/office/drawing/2014/main" id="{50C838CC-9044-4109-890F-C818621202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95" name="TextBox 1">
          <a:extLst>
            <a:ext uri="{FF2B5EF4-FFF2-40B4-BE49-F238E27FC236}">
              <a16:creationId xmlns:a16="http://schemas.microsoft.com/office/drawing/2014/main" id="{B8854046-5CC9-4A49-A6DB-65C1F7728AB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96" name="TextBox 1">
          <a:extLst>
            <a:ext uri="{FF2B5EF4-FFF2-40B4-BE49-F238E27FC236}">
              <a16:creationId xmlns:a16="http://schemas.microsoft.com/office/drawing/2014/main" id="{566E741A-DA0F-457C-9451-76502EB7309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97" name="TextBox 1">
          <a:extLst>
            <a:ext uri="{FF2B5EF4-FFF2-40B4-BE49-F238E27FC236}">
              <a16:creationId xmlns:a16="http://schemas.microsoft.com/office/drawing/2014/main" id="{C932D71A-D6E3-4A17-B1DA-850394E589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98" name="TextBox 1">
          <a:extLst>
            <a:ext uri="{FF2B5EF4-FFF2-40B4-BE49-F238E27FC236}">
              <a16:creationId xmlns:a16="http://schemas.microsoft.com/office/drawing/2014/main" id="{24056FB1-EDF5-4C73-958D-B2E8527EC93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799" name="TextBox 1">
          <a:extLst>
            <a:ext uri="{FF2B5EF4-FFF2-40B4-BE49-F238E27FC236}">
              <a16:creationId xmlns:a16="http://schemas.microsoft.com/office/drawing/2014/main" id="{10088703-F92F-4386-9841-4310654E7C2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00" name="TextBox 1">
          <a:extLst>
            <a:ext uri="{FF2B5EF4-FFF2-40B4-BE49-F238E27FC236}">
              <a16:creationId xmlns:a16="http://schemas.microsoft.com/office/drawing/2014/main" id="{62BB117E-CC5B-4FBC-88D9-D417FA6B888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01" name="TextBox 1">
          <a:extLst>
            <a:ext uri="{FF2B5EF4-FFF2-40B4-BE49-F238E27FC236}">
              <a16:creationId xmlns:a16="http://schemas.microsoft.com/office/drawing/2014/main" id="{CC881FE7-2AE4-457E-8B06-C594917CB0F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E9CF9181-6BBE-4D07-8C4A-C87D0BE0A5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03" name="TextBox 1">
          <a:extLst>
            <a:ext uri="{FF2B5EF4-FFF2-40B4-BE49-F238E27FC236}">
              <a16:creationId xmlns:a16="http://schemas.microsoft.com/office/drawing/2014/main" id="{41FD3FBE-BE5C-41EA-8D70-E451D2239E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04" name="TextBox 1">
          <a:extLst>
            <a:ext uri="{FF2B5EF4-FFF2-40B4-BE49-F238E27FC236}">
              <a16:creationId xmlns:a16="http://schemas.microsoft.com/office/drawing/2014/main" id="{CDC39D4E-CFFB-43C9-AA6D-BED4AEDE8D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05" name="TextBox 1">
          <a:extLst>
            <a:ext uri="{FF2B5EF4-FFF2-40B4-BE49-F238E27FC236}">
              <a16:creationId xmlns:a16="http://schemas.microsoft.com/office/drawing/2014/main" id="{8EF70A86-A1D1-42CF-ADAF-14702B24D5C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06" name="TextBox 1">
          <a:extLst>
            <a:ext uri="{FF2B5EF4-FFF2-40B4-BE49-F238E27FC236}">
              <a16:creationId xmlns:a16="http://schemas.microsoft.com/office/drawing/2014/main" id="{9CA2C2F1-CCAF-454A-8CAC-820B51A072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07" name="TextBox 1">
          <a:extLst>
            <a:ext uri="{FF2B5EF4-FFF2-40B4-BE49-F238E27FC236}">
              <a16:creationId xmlns:a16="http://schemas.microsoft.com/office/drawing/2014/main" id="{8D932D42-E52A-4DFC-9A76-04B18CE812C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08" name="TextBox 1">
          <a:extLst>
            <a:ext uri="{FF2B5EF4-FFF2-40B4-BE49-F238E27FC236}">
              <a16:creationId xmlns:a16="http://schemas.microsoft.com/office/drawing/2014/main" id="{1F861A24-1B8E-48A5-925B-4843EB5C7C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09" name="TextBox 1">
          <a:extLst>
            <a:ext uri="{FF2B5EF4-FFF2-40B4-BE49-F238E27FC236}">
              <a16:creationId xmlns:a16="http://schemas.microsoft.com/office/drawing/2014/main" id="{554FE2C5-122E-4C4E-BE1A-22B5CE5535F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10" name="TextBox 1">
          <a:extLst>
            <a:ext uri="{FF2B5EF4-FFF2-40B4-BE49-F238E27FC236}">
              <a16:creationId xmlns:a16="http://schemas.microsoft.com/office/drawing/2014/main" id="{0DCF7BFF-5C13-44D1-B9BE-D2C87505DD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11" name="TextBox 1">
          <a:extLst>
            <a:ext uri="{FF2B5EF4-FFF2-40B4-BE49-F238E27FC236}">
              <a16:creationId xmlns:a16="http://schemas.microsoft.com/office/drawing/2014/main" id="{3A52A1C4-B6F3-4424-A238-80C6F9B41F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12" name="TextBox 1">
          <a:extLst>
            <a:ext uri="{FF2B5EF4-FFF2-40B4-BE49-F238E27FC236}">
              <a16:creationId xmlns:a16="http://schemas.microsoft.com/office/drawing/2014/main" id="{A149A0C4-64F9-4A25-9003-DE457F6CC0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13" name="TextBox 1">
          <a:extLst>
            <a:ext uri="{FF2B5EF4-FFF2-40B4-BE49-F238E27FC236}">
              <a16:creationId xmlns:a16="http://schemas.microsoft.com/office/drawing/2014/main" id="{76FB2C46-973B-4E21-8F07-DF4DAD2855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CFA208E5-66DC-4DB9-A10E-26FA0C76D1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15" name="TextBox 1">
          <a:extLst>
            <a:ext uri="{FF2B5EF4-FFF2-40B4-BE49-F238E27FC236}">
              <a16:creationId xmlns:a16="http://schemas.microsoft.com/office/drawing/2014/main" id="{F966651C-3682-4D6C-9B72-505356FF19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16" name="TextBox 1">
          <a:extLst>
            <a:ext uri="{FF2B5EF4-FFF2-40B4-BE49-F238E27FC236}">
              <a16:creationId xmlns:a16="http://schemas.microsoft.com/office/drawing/2014/main" id="{7DC8A741-851D-4A9F-8A26-7B1C64DE8D9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17" name="TextBox 1">
          <a:extLst>
            <a:ext uri="{FF2B5EF4-FFF2-40B4-BE49-F238E27FC236}">
              <a16:creationId xmlns:a16="http://schemas.microsoft.com/office/drawing/2014/main" id="{DB66F14C-4D2A-4F6A-91A4-4B600C4886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18" name="TextBox 1">
          <a:extLst>
            <a:ext uri="{FF2B5EF4-FFF2-40B4-BE49-F238E27FC236}">
              <a16:creationId xmlns:a16="http://schemas.microsoft.com/office/drawing/2014/main" id="{EBF6C790-11CA-43E3-99F7-29C034A8ED1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19" name="TextBox 1">
          <a:extLst>
            <a:ext uri="{FF2B5EF4-FFF2-40B4-BE49-F238E27FC236}">
              <a16:creationId xmlns:a16="http://schemas.microsoft.com/office/drawing/2014/main" id="{E93A73DD-6B48-4950-9B41-C92454ADCE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20" name="TextBox 1">
          <a:extLst>
            <a:ext uri="{FF2B5EF4-FFF2-40B4-BE49-F238E27FC236}">
              <a16:creationId xmlns:a16="http://schemas.microsoft.com/office/drawing/2014/main" id="{D71AE24A-F587-4E75-A9A4-4BBE0123FA6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21" name="TextBox 1">
          <a:extLst>
            <a:ext uri="{FF2B5EF4-FFF2-40B4-BE49-F238E27FC236}">
              <a16:creationId xmlns:a16="http://schemas.microsoft.com/office/drawing/2014/main" id="{7B4F2826-8A30-4385-8F27-9877EF4099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22" name="TextBox 1">
          <a:extLst>
            <a:ext uri="{FF2B5EF4-FFF2-40B4-BE49-F238E27FC236}">
              <a16:creationId xmlns:a16="http://schemas.microsoft.com/office/drawing/2014/main" id="{ED4940ED-F014-4F8D-9F70-302DF71DAB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23" name="TextBox 1">
          <a:extLst>
            <a:ext uri="{FF2B5EF4-FFF2-40B4-BE49-F238E27FC236}">
              <a16:creationId xmlns:a16="http://schemas.microsoft.com/office/drawing/2014/main" id="{AAF26BDF-5FD1-4FA6-9C43-94D2671C1F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24" name="TextBox 1">
          <a:extLst>
            <a:ext uri="{FF2B5EF4-FFF2-40B4-BE49-F238E27FC236}">
              <a16:creationId xmlns:a16="http://schemas.microsoft.com/office/drawing/2014/main" id="{B7E00538-4918-41E8-A503-7CD5D65DE89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25" name="TextBox 1">
          <a:extLst>
            <a:ext uri="{FF2B5EF4-FFF2-40B4-BE49-F238E27FC236}">
              <a16:creationId xmlns:a16="http://schemas.microsoft.com/office/drawing/2014/main" id="{F0453B03-95E9-40AD-B0BC-77D16F131B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2582B20C-47C3-4288-A99E-89EFAEE161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27" name="TextBox 1">
          <a:extLst>
            <a:ext uri="{FF2B5EF4-FFF2-40B4-BE49-F238E27FC236}">
              <a16:creationId xmlns:a16="http://schemas.microsoft.com/office/drawing/2014/main" id="{0C0256E2-E3DC-4D88-BF8D-F909D891DA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28" name="TextBox 1">
          <a:extLst>
            <a:ext uri="{FF2B5EF4-FFF2-40B4-BE49-F238E27FC236}">
              <a16:creationId xmlns:a16="http://schemas.microsoft.com/office/drawing/2014/main" id="{AB9DD6E1-FE1A-4917-8921-60848EA9484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29" name="TextBox 1">
          <a:extLst>
            <a:ext uri="{FF2B5EF4-FFF2-40B4-BE49-F238E27FC236}">
              <a16:creationId xmlns:a16="http://schemas.microsoft.com/office/drawing/2014/main" id="{E0D3ABD0-6CE0-4279-A993-51172D241AD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30" name="TextBox 1">
          <a:extLst>
            <a:ext uri="{FF2B5EF4-FFF2-40B4-BE49-F238E27FC236}">
              <a16:creationId xmlns:a16="http://schemas.microsoft.com/office/drawing/2014/main" id="{A6DEB4C8-6968-4320-A1E1-BE63188EF53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31" name="TextBox 1">
          <a:extLst>
            <a:ext uri="{FF2B5EF4-FFF2-40B4-BE49-F238E27FC236}">
              <a16:creationId xmlns:a16="http://schemas.microsoft.com/office/drawing/2014/main" id="{E6CCE8BB-3241-4C17-A848-6EBD1BC4941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32" name="TextBox 1">
          <a:extLst>
            <a:ext uri="{FF2B5EF4-FFF2-40B4-BE49-F238E27FC236}">
              <a16:creationId xmlns:a16="http://schemas.microsoft.com/office/drawing/2014/main" id="{96C0A09A-D47A-4615-84D3-C396C9E90D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33" name="TextBox 1">
          <a:extLst>
            <a:ext uri="{FF2B5EF4-FFF2-40B4-BE49-F238E27FC236}">
              <a16:creationId xmlns:a16="http://schemas.microsoft.com/office/drawing/2014/main" id="{D361883F-FEB8-4F2B-B20B-5D5BB28235D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34" name="TextBox 1">
          <a:extLst>
            <a:ext uri="{FF2B5EF4-FFF2-40B4-BE49-F238E27FC236}">
              <a16:creationId xmlns:a16="http://schemas.microsoft.com/office/drawing/2014/main" id="{61185E47-07FF-488B-B7A3-CE8881B45B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35" name="TextBox 1">
          <a:extLst>
            <a:ext uri="{FF2B5EF4-FFF2-40B4-BE49-F238E27FC236}">
              <a16:creationId xmlns:a16="http://schemas.microsoft.com/office/drawing/2014/main" id="{6AB42061-B195-4D09-A415-FDD32D26F81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36" name="TextBox 1">
          <a:extLst>
            <a:ext uri="{FF2B5EF4-FFF2-40B4-BE49-F238E27FC236}">
              <a16:creationId xmlns:a16="http://schemas.microsoft.com/office/drawing/2014/main" id="{33556FE8-CBF2-4EFA-9C41-2A2AA07E80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37" name="TextBox 1">
          <a:extLst>
            <a:ext uri="{FF2B5EF4-FFF2-40B4-BE49-F238E27FC236}">
              <a16:creationId xmlns:a16="http://schemas.microsoft.com/office/drawing/2014/main" id="{10562249-19BE-4E51-A053-8E5C247CC3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26FF55F2-187A-4BE7-9EA2-BA599EBA33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39" name="TextBox 1">
          <a:extLst>
            <a:ext uri="{FF2B5EF4-FFF2-40B4-BE49-F238E27FC236}">
              <a16:creationId xmlns:a16="http://schemas.microsoft.com/office/drawing/2014/main" id="{03723B0B-34DE-4D87-9C01-2A6BF0D15D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40" name="TextBox 1">
          <a:extLst>
            <a:ext uri="{FF2B5EF4-FFF2-40B4-BE49-F238E27FC236}">
              <a16:creationId xmlns:a16="http://schemas.microsoft.com/office/drawing/2014/main" id="{B719EC3D-BC3D-4149-8939-47C83B8DD6B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41" name="TextBox 1">
          <a:extLst>
            <a:ext uri="{FF2B5EF4-FFF2-40B4-BE49-F238E27FC236}">
              <a16:creationId xmlns:a16="http://schemas.microsoft.com/office/drawing/2014/main" id="{C59D9855-2468-41DA-BCC6-143F6B6A17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42" name="TextBox 1">
          <a:extLst>
            <a:ext uri="{FF2B5EF4-FFF2-40B4-BE49-F238E27FC236}">
              <a16:creationId xmlns:a16="http://schemas.microsoft.com/office/drawing/2014/main" id="{3013FA37-BE6E-481D-822F-4A3DF16A9A1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43" name="TextBox 1">
          <a:extLst>
            <a:ext uri="{FF2B5EF4-FFF2-40B4-BE49-F238E27FC236}">
              <a16:creationId xmlns:a16="http://schemas.microsoft.com/office/drawing/2014/main" id="{B18313E0-1A7C-47D2-B061-5D1A0EA036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44" name="TextBox 1">
          <a:extLst>
            <a:ext uri="{FF2B5EF4-FFF2-40B4-BE49-F238E27FC236}">
              <a16:creationId xmlns:a16="http://schemas.microsoft.com/office/drawing/2014/main" id="{75667194-053D-4ECE-9143-C8B71BF49B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45" name="TextBox 1">
          <a:extLst>
            <a:ext uri="{FF2B5EF4-FFF2-40B4-BE49-F238E27FC236}">
              <a16:creationId xmlns:a16="http://schemas.microsoft.com/office/drawing/2014/main" id="{F647EEB3-DF35-42D6-ACB6-EEDEE5BDBA4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46" name="TextBox 1">
          <a:extLst>
            <a:ext uri="{FF2B5EF4-FFF2-40B4-BE49-F238E27FC236}">
              <a16:creationId xmlns:a16="http://schemas.microsoft.com/office/drawing/2014/main" id="{2F58C740-0FC7-4CB9-AE48-AFCD7312258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47" name="TextBox 1">
          <a:extLst>
            <a:ext uri="{FF2B5EF4-FFF2-40B4-BE49-F238E27FC236}">
              <a16:creationId xmlns:a16="http://schemas.microsoft.com/office/drawing/2014/main" id="{953DC31A-8279-4275-9A9C-EB4DF8191F3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48" name="TextBox 1">
          <a:extLst>
            <a:ext uri="{FF2B5EF4-FFF2-40B4-BE49-F238E27FC236}">
              <a16:creationId xmlns:a16="http://schemas.microsoft.com/office/drawing/2014/main" id="{5F56D309-F197-43C1-AD8C-AAF0BB8030F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49" name="TextBox 1">
          <a:extLst>
            <a:ext uri="{FF2B5EF4-FFF2-40B4-BE49-F238E27FC236}">
              <a16:creationId xmlns:a16="http://schemas.microsoft.com/office/drawing/2014/main" id="{889BFD72-6A88-4B56-961E-664AD8AAF1A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3079C665-BAD1-49DF-8917-B95B096C670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51" name="TextBox 1">
          <a:extLst>
            <a:ext uri="{FF2B5EF4-FFF2-40B4-BE49-F238E27FC236}">
              <a16:creationId xmlns:a16="http://schemas.microsoft.com/office/drawing/2014/main" id="{A8AB4E88-68F8-4E5A-8A3F-6FF108C8C9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52" name="TextBox 1">
          <a:extLst>
            <a:ext uri="{FF2B5EF4-FFF2-40B4-BE49-F238E27FC236}">
              <a16:creationId xmlns:a16="http://schemas.microsoft.com/office/drawing/2014/main" id="{DB0E6D8A-C3CC-4A1E-93F0-48218E4B92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53" name="TextBox 1">
          <a:extLst>
            <a:ext uri="{FF2B5EF4-FFF2-40B4-BE49-F238E27FC236}">
              <a16:creationId xmlns:a16="http://schemas.microsoft.com/office/drawing/2014/main" id="{9064F5A5-CE1E-48A4-897E-9143974F14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54" name="TextBox 1">
          <a:extLst>
            <a:ext uri="{FF2B5EF4-FFF2-40B4-BE49-F238E27FC236}">
              <a16:creationId xmlns:a16="http://schemas.microsoft.com/office/drawing/2014/main" id="{D5C43735-FA21-4309-AA98-E179FE3B7B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55" name="TextBox 1">
          <a:extLst>
            <a:ext uri="{FF2B5EF4-FFF2-40B4-BE49-F238E27FC236}">
              <a16:creationId xmlns:a16="http://schemas.microsoft.com/office/drawing/2014/main" id="{5137AD1A-DA40-4E3E-827B-DB8991A2D5E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56" name="TextBox 1">
          <a:extLst>
            <a:ext uri="{FF2B5EF4-FFF2-40B4-BE49-F238E27FC236}">
              <a16:creationId xmlns:a16="http://schemas.microsoft.com/office/drawing/2014/main" id="{3F66523E-CBD5-48B5-BD29-B61E7C6D0E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57" name="TextBox 1">
          <a:extLst>
            <a:ext uri="{FF2B5EF4-FFF2-40B4-BE49-F238E27FC236}">
              <a16:creationId xmlns:a16="http://schemas.microsoft.com/office/drawing/2014/main" id="{9948D9EC-3925-444F-9B45-89D740C1AF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58" name="TextBox 1">
          <a:extLst>
            <a:ext uri="{FF2B5EF4-FFF2-40B4-BE49-F238E27FC236}">
              <a16:creationId xmlns:a16="http://schemas.microsoft.com/office/drawing/2014/main" id="{64DB8682-3F5A-4083-919A-F346D8DECD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59" name="TextBox 1">
          <a:extLst>
            <a:ext uri="{FF2B5EF4-FFF2-40B4-BE49-F238E27FC236}">
              <a16:creationId xmlns:a16="http://schemas.microsoft.com/office/drawing/2014/main" id="{A00FD9EF-7C76-430F-B137-61B238CDB09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60" name="TextBox 1">
          <a:extLst>
            <a:ext uri="{FF2B5EF4-FFF2-40B4-BE49-F238E27FC236}">
              <a16:creationId xmlns:a16="http://schemas.microsoft.com/office/drawing/2014/main" id="{71969A12-F74C-4705-A63F-54D42885E91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61" name="TextBox 1">
          <a:extLst>
            <a:ext uri="{FF2B5EF4-FFF2-40B4-BE49-F238E27FC236}">
              <a16:creationId xmlns:a16="http://schemas.microsoft.com/office/drawing/2014/main" id="{083A8F0E-027A-4400-B782-F148DAAD04C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87D8B373-59BE-48B5-B938-D57FE6B5D9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63" name="TextBox 1">
          <a:extLst>
            <a:ext uri="{FF2B5EF4-FFF2-40B4-BE49-F238E27FC236}">
              <a16:creationId xmlns:a16="http://schemas.microsoft.com/office/drawing/2014/main" id="{900EC1F7-37FA-4782-87C2-AEC01469ED4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64" name="TextBox 1">
          <a:extLst>
            <a:ext uri="{FF2B5EF4-FFF2-40B4-BE49-F238E27FC236}">
              <a16:creationId xmlns:a16="http://schemas.microsoft.com/office/drawing/2014/main" id="{4F52B2FF-A5A8-4255-A948-39EC1745E8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65" name="TextBox 1">
          <a:extLst>
            <a:ext uri="{FF2B5EF4-FFF2-40B4-BE49-F238E27FC236}">
              <a16:creationId xmlns:a16="http://schemas.microsoft.com/office/drawing/2014/main" id="{1AFEA9F0-92BF-4AE7-9820-57D28BBD69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66" name="TextBox 1">
          <a:extLst>
            <a:ext uri="{FF2B5EF4-FFF2-40B4-BE49-F238E27FC236}">
              <a16:creationId xmlns:a16="http://schemas.microsoft.com/office/drawing/2014/main" id="{1CA78CC5-A533-4EF6-B7D2-07FE3263E45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67" name="TextBox 1">
          <a:extLst>
            <a:ext uri="{FF2B5EF4-FFF2-40B4-BE49-F238E27FC236}">
              <a16:creationId xmlns:a16="http://schemas.microsoft.com/office/drawing/2014/main" id="{FA2C04B4-9412-495C-A782-86CB0D7ADB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68" name="TextBox 1">
          <a:extLst>
            <a:ext uri="{FF2B5EF4-FFF2-40B4-BE49-F238E27FC236}">
              <a16:creationId xmlns:a16="http://schemas.microsoft.com/office/drawing/2014/main" id="{7737D548-2386-4E42-A92E-C4BCD2F1311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69" name="TextBox 1">
          <a:extLst>
            <a:ext uri="{FF2B5EF4-FFF2-40B4-BE49-F238E27FC236}">
              <a16:creationId xmlns:a16="http://schemas.microsoft.com/office/drawing/2014/main" id="{9C938EBA-5320-4A55-AB0C-1A87B12BF8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70" name="TextBox 1">
          <a:extLst>
            <a:ext uri="{FF2B5EF4-FFF2-40B4-BE49-F238E27FC236}">
              <a16:creationId xmlns:a16="http://schemas.microsoft.com/office/drawing/2014/main" id="{0B4A4D84-1ECB-49C1-81A4-D988B433F6C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71" name="TextBox 1">
          <a:extLst>
            <a:ext uri="{FF2B5EF4-FFF2-40B4-BE49-F238E27FC236}">
              <a16:creationId xmlns:a16="http://schemas.microsoft.com/office/drawing/2014/main" id="{7D8CE439-CEF1-4266-836A-C392BB60A2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72" name="TextBox 1">
          <a:extLst>
            <a:ext uri="{FF2B5EF4-FFF2-40B4-BE49-F238E27FC236}">
              <a16:creationId xmlns:a16="http://schemas.microsoft.com/office/drawing/2014/main" id="{3CD02C9E-3E56-4782-BF07-9DD573A7F2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73" name="TextBox 1">
          <a:extLst>
            <a:ext uri="{FF2B5EF4-FFF2-40B4-BE49-F238E27FC236}">
              <a16:creationId xmlns:a16="http://schemas.microsoft.com/office/drawing/2014/main" id="{02B8B53C-371B-4F63-B54F-1E5E42AAFF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299B7575-A9D4-4867-B900-468956EC3BE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75" name="TextBox 1">
          <a:extLst>
            <a:ext uri="{FF2B5EF4-FFF2-40B4-BE49-F238E27FC236}">
              <a16:creationId xmlns:a16="http://schemas.microsoft.com/office/drawing/2014/main" id="{8CB0922D-8E2B-46DB-A0ED-D6829194D5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76" name="TextBox 1">
          <a:extLst>
            <a:ext uri="{FF2B5EF4-FFF2-40B4-BE49-F238E27FC236}">
              <a16:creationId xmlns:a16="http://schemas.microsoft.com/office/drawing/2014/main" id="{AA4F8C88-42B0-407A-BD5D-81D9C9398AE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77" name="TextBox 1">
          <a:extLst>
            <a:ext uri="{FF2B5EF4-FFF2-40B4-BE49-F238E27FC236}">
              <a16:creationId xmlns:a16="http://schemas.microsoft.com/office/drawing/2014/main" id="{B7887D79-7490-41E3-987A-78E18F07A05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78" name="TextBox 1">
          <a:extLst>
            <a:ext uri="{FF2B5EF4-FFF2-40B4-BE49-F238E27FC236}">
              <a16:creationId xmlns:a16="http://schemas.microsoft.com/office/drawing/2014/main" id="{0F06EC3D-DEF8-465C-A067-887989918C3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79" name="TextBox 1">
          <a:extLst>
            <a:ext uri="{FF2B5EF4-FFF2-40B4-BE49-F238E27FC236}">
              <a16:creationId xmlns:a16="http://schemas.microsoft.com/office/drawing/2014/main" id="{AA54A9D7-936F-4610-9BA0-F2CD3717CD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80" name="TextBox 1">
          <a:extLst>
            <a:ext uri="{FF2B5EF4-FFF2-40B4-BE49-F238E27FC236}">
              <a16:creationId xmlns:a16="http://schemas.microsoft.com/office/drawing/2014/main" id="{C82F1072-C0C0-4D7E-8490-B2856BFED00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81" name="TextBox 1">
          <a:extLst>
            <a:ext uri="{FF2B5EF4-FFF2-40B4-BE49-F238E27FC236}">
              <a16:creationId xmlns:a16="http://schemas.microsoft.com/office/drawing/2014/main" id="{84A70F54-4F85-4A46-9455-BD13DE1A15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82" name="TextBox 1">
          <a:extLst>
            <a:ext uri="{FF2B5EF4-FFF2-40B4-BE49-F238E27FC236}">
              <a16:creationId xmlns:a16="http://schemas.microsoft.com/office/drawing/2014/main" id="{FB3FFE9D-B7FB-4E61-A50F-3FF0010077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83" name="TextBox 1">
          <a:extLst>
            <a:ext uri="{FF2B5EF4-FFF2-40B4-BE49-F238E27FC236}">
              <a16:creationId xmlns:a16="http://schemas.microsoft.com/office/drawing/2014/main" id="{445B3B1A-C7A1-4863-BC78-29AC92AE6B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84" name="TextBox 1">
          <a:extLst>
            <a:ext uri="{FF2B5EF4-FFF2-40B4-BE49-F238E27FC236}">
              <a16:creationId xmlns:a16="http://schemas.microsoft.com/office/drawing/2014/main" id="{1272C0F5-67FD-4369-8185-435E37E9B74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85" name="TextBox 1">
          <a:extLst>
            <a:ext uri="{FF2B5EF4-FFF2-40B4-BE49-F238E27FC236}">
              <a16:creationId xmlns:a16="http://schemas.microsoft.com/office/drawing/2014/main" id="{86F55B99-BB4F-4F2C-8D5B-893E9D5379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04854BA4-EB5C-40FA-97DF-E4064C95564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87" name="TextBox 1">
          <a:extLst>
            <a:ext uri="{FF2B5EF4-FFF2-40B4-BE49-F238E27FC236}">
              <a16:creationId xmlns:a16="http://schemas.microsoft.com/office/drawing/2014/main" id="{563BCC61-33E0-4B65-A3D5-37CD87D729C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88" name="TextBox 1">
          <a:extLst>
            <a:ext uri="{FF2B5EF4-FFF2-40B4-BE49-F238E27FC236}">
              <a16:creationId xmlns:a16="http://schemas.microsoft.com/office/drawing/2014/main" id="{4044C082-AF4C-47BE-9963-7233E9619E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89" name="TextBox 1">
          <a:extLst>
            <a:ext uri="{FF2B5EF4-FFF2-40B4-BE49-F238E27FC236}">
              <a16:creationId xmlns:a16="http://schemas.microsoft.com/office/drawing/2014/main" id="{F6601387-50E6-4959-9B21-78924046C3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90" name="TextBox 1">
          <a:extLst>
            <a:ext uri="{FF2B5EF4-FFF2-40B4-BE49-F238E27FC236}">
              <a16:creationId xmlns:a16="http://schemas.microsoft.com/office/drawing/2014/main" id="{851D432A-D211-4755-B6F1-4D4454B3D24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91" name="TextBox 1">
          <a:extLst>
            <a:ext uri="{FF2B5EF4-FFF2-40B4-BE49-F238E27FC236}">
              <a16:creationId xmlns:a16="http://schemas.microsoft.com/office/drawing/2014/main" id="{A11B85C9-973E-4DEE-9F41-5EC445A0536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92" name="TextBox 1">
          <a:extLst>
            <a:ext uri="{FF2B5EF4-FFF2-40B4-BE49-F238E27FC236}">
              <a16:creationId xmlns:a16="http://schemas.microsoft.com/office/drawing/2014/main" id="{68FA76CA-FF93-426C-9CC8-F8CCE4BE619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93" name="TextBox 1">
          <a:extLst>
            <a:ext uri="{FF2B5EF4-FFF2-40B4-BE49-F238E27FC236}">
              <a16:creationId xmlns:a16="http://schemas.microsoft.com/office/drawing/2014/main" id="{904A8F51-12B6-4F19-B92D-B14B64C91B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94" name="TextBox 1">
          <a:extLst>
            <a:ext uri="{FF2B5EF4-FFF2-40B4-BE49-F238E27FC236}">
              <a16:creationId xmlns:a16="http://schemas.microsoft.com/office/drawing/2014/main" id="{980D5ACC-938D-463E-92AC-D8C9A596CE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95" name="TextBox 1">
          <a:extLst>
            <a:ext uri="{FF2B5EF4-FFF2-40B4-BE49-F238E27FC236}">
              <a16:creationId xmlns:a16="http://schemas.microsoft.com/office/drawing/2014/main" id="{3BD4C7DC-25DE-4881-B8B3-77E986EC9F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96" name="TextBox 1">
          <a:extLst>
            <a:ext uri="{FF2B5EF4-FFF2-40B4-BE49-F238E27FC236}">
              <a16:creationId xmlns:a16="http://schemas.microsoft.com/office/drawing/2014/main" id="{F6C1AE38-6E5E-47CC-BBEB-F22D8EE1561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97" name="TextBox 1">
          <a:extLst>
            <a:ext uri="{FF2B5EF4-FFF2-40B4-BE49-F238E27FC236}">
              <a16:creationId xmlns:a16="http://schemas.microsoft.com/office/drawing/2014/main" id="{EA3348B9-A493-4975-9F5C-76F97DF80B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28FDF72D-2B4C-4E64-867F-5BABFCE56BB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899" name="TextBox 1">
          <a:extLst>
            <a:ext uri="{FF2B5EF4-FFF2-40B4-BE49-F238E27FC236}">
              <a16:creationId xmlns:a16="http://schemas.microsoft.com/office/drawing/2014/main" id="{EC2A7B2E-C42D-4224-AB75-36FAB0B8792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00" name="TextBox 1">
          <a:extLst>
            <a:ext uri="{FF2B5EF4-FFF2-40B4-BE49-F238E27FC236}">
              <a16:creationId xmlns:a16="http://schemas.microsoft.com/office/drawing/2014/main" id="{203D7BB9-1EA7-4069-9998-1ED7F9521D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01" name="TextBox 1">
          <a:extLst>
            <a:ext uri="{FF2B5EF4-FFF2-40B4-BE49-F238E27FC236}">
              <a16:creationId xmlns:a16="http://schemas.microsoft.com/office/drawing/2014/main" id="{A6C81208-4945-49DA-83B2-20443409D6B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02" name="TextBox 1">
          <a:extLst>
            <a:ext uri="{FF2B5EF4-FFF2-40B4-BE49-F238E27FC236}">
              <a16:creationId xmlns:a16="http://schemas.microsoft.com/office/drawing/2014/main" id="{9CE4B706-C210-40F3-BD04-69D2191C84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03" name="TextBox 1">
          <a:extLst>
            <a:ext uri="{FF2B5EF4-FFF2-40B4-BE49-F238E27FC236}">
              <a16:creationId xmlns:a16="http://schemas.microsoft.com/office/drawing/2014/main" id="{552D5EAA-7CB6-4855-9ED2-5DD41652AB0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04" name="TextBox 1">
          <a:extLst>
            <a:ext uri="{FF2B5EF4-FFF2-40B4-BE49-F238E27FC236}">
              <a16:creationId xmlns:a16="http://schemas.microsoft.com/office/drawing/2014/main" id="{6A0AFDE8-4241-44A4-8764-0F64FC22F3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05" name="TextBox 1">
          <a:extLst>
            <a:ext uri="{FF2B5EF4-FFF2-40B4-BE49-F238E27FC236}">
              <a16:creationId xmlns:a16="http://schemas.microsoft.com/office/drawing/2014/main" id="{FD5404A6-7E1C-4693-9CFF-5FDE6DD6548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06" name="TextBox 1">
          <a:extLst>
            <a:ext uri="{FF2B5EF4-FFF2-40B4-BE49-F238E27FC236}">
              <a16:creationId xmlns:a16="http://schemas.microsoft.com/office/drawing/2014/main" id="{CD89BDD8-3A33-4919-B75C-70BCF46404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07" name="TextBox 1">
          <a:extLst>
            <a:ext uri="{FF2B5EF4-FFF2-40B4-BE49-F238E27FC236}">
              <a16:creationId xmlns:a16="http://schemas.microsoft.com/office/drawing/2014/main" id="{B9579536-1DE5-4710-8BFB-0F565AC7672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08" name="TextBox 1">
          <a:extLst>
            <a:ext uri="{FF2B5EF4-FFF2-40B4-BE49-F238E27FC236}">
              <a16:creationId xmlns:a16="http://schemas.microsoft.com/office/drawing/2014/main" id="{6E219A7D-6F3B-46F2-BD99-B13DA309FE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09" name="TextBox 1">
          <a:extLst>
            <a:ext uri="{FF2B5EF4-FFF2-40B4-BE49-F238E27FC236}">
              <a16:creationId xmlns:a16="http://schemas.microsoft.com/office/drawing/2014/main" id="{515C7AF1-4A41-456D-B5D6-365C377424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944C30DB-9593-4B19-91A3-1B74647809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11" name="TextBox 1">
          <a:extLst>
            <a:ext uri="{FF2B5EF4-FFF2-40B4-BE49-F238E27FC236}">
              <a16:creationId xmlns:a16="http://schemas.microsoft.com/office/drawing/2014/main" id="{15B94EB8-F684-467D-ACBC-C3B4B6B8F8E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12" name="TextBox 1">
          <a:extLst>
            <a:ext uri="{FF2B5EF4-FFF2-40B4-BE49-F238E27FC236}">
              <a16:creationId xmlns:a16="http://schemas.microsoft.com/office/drawing/2014/main" id="{5169A69C-EB01-436C-BCFE-E6A779D0A1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13" name="TextBox 1">
          <a:extLst>
            <a:ext uri="{FF2B5EF4-FFF2-40B4-BE49-F238E27FC236}">
              <a16:creationId xmlns:a16="http://schemas.microsoft.com/office/drawing/2014/main" id="{376E0DFE-E79D-40CB-B032-DEF25C9B983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14" name="TextBox 1">
          <a:extLst>
            <a:ext uri="{FF2B5EF4-FFF2-40B4-BE49-F238E27FC236}">
              <a16:creationId xmlns:a16="http://schemas.microsoft.com/office/drawing/2014/main" id="{9C9F1047-0873-43D0-BE19-B99772748C3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15" name="TextBox 1">
          <a:extLst>
            <a:ext uri="{FF2B5EF4-FFF2-40B4-BE49-F238E27FC236}">
              <a16:creationId xmlns:a16="http://schemas.microsoft.com/office/drawing/2014/main" id="{33B7671F-85AE-46B1-A0A8-593D80AC08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16" name="TextBox 1">
          <a:extLst>
            <a:ext uri="{FF2B5EF4-FFF2-40B4-BE49-F238E27FC236}">
              <a16:creationId xmlns:a16="http://schemas.microsoft.com/office/drawing/2014/main" id="{03CB2A5C-D7BA-40CE-A010-38E7F496EF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17" name="TextBox 1">
          <a:extLst>
            <a:ext uri="{FF2B5EF4-FFF2-40B4-BE49-F238E27FC236}">
              <a16:creationId xmlns:a16="http://schemas.microsoft.com/office/drawing/2014/main" id="{4FA450F7-BA62-4F91-A90B-ECE68543E11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18" name="TextBox 1">
          <a:extLst>
            <a:ext uri="{FF2B5EF4-FFF2-40B4-BE49-F238E27FC236}">
              <a16:creationId xmlns:a16="http://schemas.microsoft.com/office/drawing/2014/main" id="{B593FEB0-640C-44DB-86AB-04899D85739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19" name="TextBox 1">
          <a:extLst>
            <a:ext uri="{FF2B5EF4-FFF2-40B4-BE49-F238E27FC236}">
              <a16:creationId xmlns:a16="http://schemas.microsoft.com/office/drawing/2014/main" id="{95720026-CA09-4696-BAD9-A55249AC3F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20" name="TextBox 1">
          <a:extLst>
            <a:ext uri="{FF2B5EF4-FFF2-40B4-BE49-F238E27FC236}">
              <a16:creationId xmlns:a16="http://schemas.microsoft.com/office/drawing/2014/main" id="{D88A30E0-B4D3-40F3-8819-9FEF8052560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21" name="TextBox 1">
          <a:extLst>
            <a:ext uri="{FF2B5EF4-FFF2-40B4-BE49-F238E27FC236}">
              <a16:creationId xmlns:a16="http://schemas.microsoft.com/office/drawing/2014/main" id="{95118765-CC38-467E-ACE6-3A8FFEFB4C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22" name="TextBox 1">
          <a:extLst>
            <a:ext uri="{FF2B5EF4-FFF2-40B4-BE49-F238E27FC236}">
              <a16:creationId xmlns:a16="http://schemas.microsoft.com/office/drawing/2014/main" id="{F1115F60-C2D0-448C-B57F-144AA7678A2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23" name="TextBox 1">
          <a:extLst>
            <a:ext uri="{FF2B5EF4-FFF2-40B4-BE49-F238E27FC236}">
              <a16:creationId xmlns:a16="http://schemas.microsoft.com/office/drawing/2014/main" id="{1A9EC29A-4CA1-4161-952C-A3962CB4FCD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24" name="TextBox 1">
          <a:extLst>
            <a:ext uri="{FF2B5EF4-FFF2-40B4-BE49-F238E27FC236}">
              <a16:creationId xmlns:a16="http://schemas.microsoft.com/office/drawing/2014/main" id="{4CD63BBE-C1AC-4B71-A4AF-F810CCA4D35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25" name="TextBox 1">
          <a:extLst>
            <a:ext uri="{FF2B5EF4-FFF2-40B4-BE49-F238E27FC236}">
              <a16:creationId xmlns:a16="http://schemas.microsoft.com/office/drawing/2014/main" id="{A32C65D4-425D-479B-A70A-B1DF170E2A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26" name="TextBox 1">
          <a:extLst>
            <a:ext uri="{FF2B5EF4-FFF2-40B4-BE49-F238E27FC236}">
              <a16:creationId xmlns:a16="http://schemas.microsoft.com/office/drawing/2014/main" id="{5FB297B0-C83C-4665-943E-B84EA403933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27" name="TextBox 1">
          <a:extLst>
            <a:ext uri="{FF2B5EF4-FFF2-40B4-BE49-F238E27FC236}">
              <a16:creationId xmlns:a16="http://schemas.microsoft.com/office/drawing/2014/main" id="{2324CA25-2E24-4DBA-99B3-5025B25BF86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28" name="TextBox 1">
          <a:extLst>
            <a:ext uri="{FF2B5EF4-FFF2-40B4-BE49-F238E27FC236}">
              <a16:creationId xmlns:a16="http://schemas.microsoft.com/office/drawing/2014/main" id="{F2800052-A912-4B1D-A0DC-C5935B1A1DC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29" name="TextBox 1">
          <a:extLst>
            <a:ext uri="{FF2B5EF4-FFF2-40B4-BE49-F238E27FC236}">
              <a16:creationId xmlns:a16="http://schemas.microsoft.com/office/drawing/2014/main" id="{914B24B9-1534-47C9-B193-9EB6E05EF0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30" name="TextBox 1">
          <a:extLst>
            <a:ext uri="{FF2B5EF4-FFF2-40B4-BE49-F238E27FC236}">
              <a16:creationId xmlns:a16="http://schemas.microsoft.com/office/drawing/2014/main" id="{A8B541AD-80A1-4173-BC23-F4A41E399DA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31" name="TextBox 1">
          <a:extLst>
            <a:ext uri="{FF2B5EF4-FFF2-40B4-BE49-F238E27FC236}">
              <a16:creationId xmlns:a16="http://schemas.microsoft.com/office/drawing/2014/main" id="{C0705708-4622-4863-BD18-1D736345F4F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32" name="TextBox 1">
          <a:extLst>
            <a:ext uri="{FF2B5EF4-FFF2-40B4-BE49-F238E27FC236}">
              <a16:creationId xmlns:a16="http://schemas.microsoft.com/office/drawing/2014/main" id="{C54AB4C5-3F31-441E-B56B-1D5AE74B8E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33" name="TextBox 1">
          <a:extLst>
            <a:ext uri="{FF2B5EF4-FFF2-40B4-BE49-F238E27FC236}">
              <a16:creationId xmlns:a16="http://schemas.microsoft.com/office/drawing/2014/main" id="{374065EB-2195-48AC-9FF8-83A7F77793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34" name="TextBox 1">
          <a:extLst>
            <a:ext uri="{FF2B5EF4-FFF2-40B4-BE49-F238E27FC236}">
              <a16:creationId xmlns:a16="http://schemas.microsoft.com/office/drawing/2014/main" id="{B88801BC-DA20-4F41-9EF2-06417090BAA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35" name="TextBox 1">
          <a:extLst>
            <a:ext uri="{FF2B5EF4-FFF2-40B4-BE49-F238E27FC236}">
              <a16:creationId xmlns:a16="http://schemas.microsoft.com/office/drawing/2014/main" id="{F0C72C87-56A8-4807-A1D4-63D7618D870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36" name="TextBox 1">
          <a:extLst>
            <a:ext uri="{FF2B5EF4-FFF2-40B4-BE49-F238E27FC236}">
              <a16:creationId xmlns:a16="http://schemas.microsoft.com/office/drawing/2014/main" id="{8447916C-F714-4C50-A7C8-E75566DDF0C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37" name="TextBox 1">
          <a:extLst>
            <a:ext uri="{FF2B5EF4-FFF2-40B4-BE49-F238E27FC236}">
              <a16:creationId xmlns:a16="http://schemas.microsoft.com/office/drawing/2014/main" id="{F40548E7-246A-4DB1-814C-EFB04133C1D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38" name="TextBox 1">
          <a:extLst>
            <a:ext uri="{FF2B5EF4-FFF2-40B4-BE49-F238E27FC236}">
              <a16:creationId xmlns:a16="http://schemas.microsoft.com/office/drawing/2014/main" id="{200EA18B-3109-43A3-A119-620825A7C4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39" name="TextBox 1">
          <a:extLst>
            <a:ext uri="{FF2B5EF4-FFF2-40B4-BE49-F238E27FC236}">
              <a16:creationId xmlns:a16="http://schemas.microsoft.com/office/drawing/2014/main" id="{73D4BAB4-EFCD-4A55-BA82-476B1B4CF1D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40" name="TextBox 1">
          <a:extLst>
            <a:ext uri="{FF2B5EF4-FFF2-40B4-BE49-F238E27FC236}">
              <a16:creationId xmlns:a16="http://schemas.microsoft.com/office/drawing/2014/main" id="{3B69268F-39C9-49B3-AC7D-EEB56505B9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41" name="TextBox 1">
          <a:extLst>
            <a:ext uri="{FF2B5EF4-FFF2-40B4-BE49-F238E27FC236}">
              <a16:creationId xmlns:a16="http://schemas.microsoft.com/office/drawing/2014/main" id="{CD6A2766-F155-4D3B-BC2E-910C02A904B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42" name="TextBox 1">
          <a:extLst>
            <a:ext uri="{FF2B5EF4-FFF2-40B4-BE49-F238E27FC236}">
              <a16:creationId xmlns:a16="http://schemas.microsoft.com/office/drawing/2014/main" id="{C0D581B7-86FF-4C47-B7E6-D68D4B9A111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43" name="TextBox 1">
          <a:extLst>
            <a:ext uri="{FF2B5EF4-FFF2-40B4-BE49-F238E27FC236}">
              <a16:creationId xmlns:a16="http://schemas.microsoft.com/office/drawing/2014/main" id="{94158880-1AD7-43B8-AF67-207692ED6BF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44" name="TextBox 1">
          <a:extLst>
            <a:ext uri="{FF2B5EF4-FFF2-40B4-BE49-F238E27FC236}">
              <a16:creationId xmlns:a16="http://schemas.microsoft.com/office/drawing/2014/main" id="{DC1B7035-3847-4A24-922F-8213070093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45" name="TextBox 1">
          <a:extLst>
            <a:ext uri="{FF2B5EF4-FFF2-40B4-BE49-F238E27FC236}">
              <a16:creationId xmlns:a16="http://schemas.microsoft.com/office/drawing/2014/main" id="{D5358708-94C1-46AE-88ED-3AB24F78C3F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46" name="TextBox 1">
          <a:extLst>
            <a:ext uri="{FF2B5EF4-FFF2-40B4-BE49-F238E27FC236}">
              <a16:creationId xmlns:a16="http://schemas.microsoft.com/office/drawing/2014/main" id="{05A6FAAA-A905-48E3-91ED-0A8F4D15E7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47" name="TextBox 1">
          <a:extLst>
            <a:ext uri="{FF2B5EF4-FFF2-40B4-BE49-F238E27FC236}">
              <a16:creationId xmlns:a16="http://schemas.microsoft.com/office/drawing/2014/main" id="{DDB061D8-B3EF-4FFC-B4AF-404EC98CF40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48" name="TextBox 1">
          <a:extLst>
            <a:ext uri="{FF2B5EF4-FFF2-40B4-BE49-F238E27FC236}">
              <a16:creationId xmlns:a16="http://schemas.microsoft.com/office/drawing/2014/main" id="{9F42DAA2-05FD-4788-9A80-9DA89A6EAE6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49" name="TextBox 1">
          <a:extLst>
            <a:ext uri="{FF2B5EF4-FFF2-40B4-BE49-F238E27FC236}">
              <a16:creationId xmlns:a16="http://schemas.microsoft.com/office/drawing/2014/main" id="{40F9D999-8639-47D2-9BE1-8D6DF95F831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50" name="TextBox 1">
          <a:extLst>
            <a:ext uri="{FF2B5EF4-FFF2-40B4-BE49-F238E27FC236}">
              <a16:creationId xmlns:a16="http://schemas.microsoft.com/office/drawing/2014/main" id="{7AE705EB-1FE4-4905-A871-FDF931D9B4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51" name="TextBox 1">
          <a:extLst>
            <a:ext uri="{FF2B5EF4-FFF2-40B4-BE49-F238E27FC236}">
              <a16:creationId xmlns:a16="http://schemas.microsoft.com/office/drawing/2014/main" id="{209730B8-707C-4C73-8C1E-A84EEDFA263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52" name="TextBox 1">
          <a:extLst>
            <a:ext uri="{FF2B5EF4-FFF2-40B4-BE49-F238E27FC236}">
              <a16:creationId xmlns:a16="http://schemas.microsoft.com/office/drawing/2014/main" id="{949E5414-2754-4EB2-9579-D38AA9F5F86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53" name="TextBox 1">
          <a:extLst>
            <a:ext uri="{FF2B5EF4-FFF2-40B4-BE49-F238E27FC236}">
              <a16:creationId xmlns:a16="http://schemas.microsoft.com/office/drawing/2014/main" id="{366657B6-F157-4D22-94A2-88272B0D02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54" name="TextBox 1">
          <a:extLst>
            <a:ext uri="{FF2B5EF4-FFF2-40B4-BE49-F238E27FC236}">
              <a16:creationId xmlns:a16="http://schemas.microsoft.com/office/drawing/2014/main" id="{4ABBAD88-4377-453D-A4FE-2404898EA5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55" name="TextBox 1">
          <a:extLst>
            <a:ext uri="{FF2B5EF4-FFF2-40B4-BE49-F238E27FC236}">
              <a16:creationId xmlns:a16="http://schemas.microsoft.com/office/drawing/2014/main" id="{4B0F36AE-83AA-41E8-B613-7CA849A654F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56" name="TextBox 1">
          <a:extLst>
            <a:ext uri="{FF2B5EF4-FFF2-40B4-BE49-F238E27FC236}">
              <a16:creationId xmlns:a16="http://schemas.microsoft.com/office/drawing/2014/main" id="{A873C1A2-E569-4B1F-9C7C-ABD62E362D6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57" name="TextBox 1">
          <a:extLst>
            <a:ext uri="{FF2B5EF4-FFF2-40B4-BE49-F238E27FC236}">
              <a16:creationId xmlns:a16="http://schemas.microsoft.com/office/drawing/2014/main" id="{31A96E64-D86E-4B64-B401-C942AB431B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58" name="TextBox 1">
          <a:extLst>
            <a:ext uri="{FF2B5EF4-FFF2-40B4-BE49-F238E27FC236}">
              <a16:creationId xmlns:a16="http://schemas.microsoft.com/office/drawing/2014/main" id="{7AF6B804-FFD4-4E28-BB43-4D29E90B3F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59" name="TextBox 1">
          <a:extLst>
            <a:ext uri="{FF2B5EF4-FFF2-40B4-BE49-F238E27FC236}">
              <a16:creationId xmlns:a16="http://schemas.microsoft.com/office/drawing/2014/main" id="{4A5194D6-1FCF-40CF-9805-2EC09314DE3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60" name="TextBox 1">
          <a:extLst>
            <a:ext uri="{FF2B5EF4-FFF2-40B4-BE49-F238E27FC236}">
              <a16:creationId xmlns:a16="http://schemas.microsoft.com/office/drawing/2014/main" id="{CCD99CA0-8574-40F3-9C68-493331E4D3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61" name="TextBox 1">
          <a:extLst>
            <a:ext uri="{FF2B5EF4-FFF2-40B4-BE49-F238E27FC236}">
              <a16:creationId xmlns:a16="http://schemas.microsoft.com/office/drawing/2014/main" id="{4B329B02-5A56-4513-890A-5E35895A29D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62" name="TextBox 1">
          <a:extLst>
            <a:ext uri="{FF2B5EF4-FFF2-40B4-BE49-F238E27FC236}">
              <a16:creationId xmlns:a16="http://schemas.microsoft.com/office/drawing/2014/main" id="{C06FC8C1-EBCB-4B82-91C5-BA8EDD19744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63" name="TextBox 1">
          <a:extLst>
            <a:ext uri="{FF2B5EF4-FFF2-40B4-BE49-F238E27FC236}">
              <a16:creationId xmlns:a16="http://schemas.microsoft.com/office/drawing/2014/main" id="{F4F98C51-B33B-4796-9927-F3FF209048F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64" name="TextBox 1">
          <a:extLst>
            <a:ext uri="{FF2B5EF4-FFF2-40B4-BE49-F238E27FC236}">
              <a16:creationId xmlns:a16="http://schemas.microsoft.com/office/drawing/2014/main" id="{E49F48DA-5E6F-4988-9255-BFAC9462ABA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65" name="TextBox 1">
          <a:extLst>
            <a:ext uri="{FF2B5EF4-FFF2-40B4-BE49-F238E27FC236}">
              <a16:creationId xmlns:a16="http://schemas.microsoft.com/office/drawing/2014/main" id="{3E679D95-1E7F-468B-9B92-A530BA8C28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66" name="TextBox 1">
          <a:extLst>
            <a:ext uri="{FF2B5EF4-FFF2-40B4-BE49-F238E27FC236}">
              <a16:creationId xmlns:a16="http://schemas.microsoft.com/office/drawing/2014/main" id="{76F68BF9-4EB8-4A9C-8BC2-0EF6A55504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67" name="TextBox 1">
          <a:extLst>
            <a:ext uri="{FF2B5EF4-FFF2-40B4-BE49-F238E27FC236}">
              <a16:creationId xmlns:a16="http://schemas.microsoft.com/office/drawing/2014/main" id="{A667EE99-06D0-4416-ADFA-FDDB6EE7F1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68" name="TextBox 1">
          <a:extLst>
            <a:ext uri="{FF2B5EF4-FFF2-40B4-BE49-F238E27FC236}">
              <a16:creationId xmlns:a16="http://schemas.microsoft.com/office/drawing/2014/main" id="{F257DBB5-38E8-4F8D-8E4A-AC00F981DC3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69" name="TextBox 1">
          <a:extLst>
            <a:ext uri="{FF2B5EF4-FFF2-40B4-BE49-F238E27FC236}">
              <a16:creationId xmlns:a16="http://schemas.microsoft.com/office/drawing/2014/main" id="{9128C95F-C983-4E9B-AD46-8CA7D4C08E0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70" name="TextBox 1">
          <a:extLst>
            <a:ext uri="{FF2B5EF4-FFF2-40B4-BE49-F238E27FC236}">
              <a16:creationId xmlns:a16="http://schemas.microsoft.com/office/drawing/2014/main" id="{8ACC66A1-8BD0-4D25-A9B3-2E669A18E4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71" name="TextBox 1">
          <a:extLst>
            <a:ext uri="{FF2B5EF4-FFF2-40B4-BE49-F238E27FC236}">
              <a16:creationId xmlns:a16="http://schemas.microsoft.com/office/drawing/2014/main" id="{DB6AA6D3-7B63-4BB9-8606-E0E275B5318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72" name="TextBox 1">
          <a:extLst>
            <a:ext uri="{FF2B5EF4-FFF2-40B4-BE49-F238E27FC236}">
              <a16:creationId xmlns:a16="http://schemas.microsoft.com/office/drawing/2014/main" id="{FEEB9DBA-4B30-4988-8847-70F307A98D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73" name="TextBox 1">
          <a:extLst>
            <a:ext uri="{FF2B5EF4-FFF2-40B4-BE49-F238E27FC236}">
              <a16:creationId xmlns:a16="http://schemas.microsoft.com/office/drawing/2014/main" id="{35F8F66B-61BF-4272-A19F-2C67D73ABE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74" name="TextBox 1">
          <a:extLst>
            <a:ext uri="{FF2B5EF4-FFF2-40B4-BE49-F238E27FC236}">
              <a16:creationId xmlns:a16="http://schemas.microsoft.com/office/drawing/2014/main" id="{32AB511B-01B7-4E42-BFAD-B140A2F867E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75" name="TextBox 1">
          <a:extLst>
            <a:ext uri="{FF2B5EF4-FFF2-40B4-BE49-F238E27FC236}">
              <a16:creationId xmlns:a16="http://schemas.microsoft.com/office/drawing/2014/main" id="{80C3BC0B-E421-419B-8818-A329FF33F78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76" name="TextBox 1">
          <a:extLst>
            <a:ext uri="{FF2B5EF4-FFF2-40B4-BE49-F238E27FC236}">
              <a16:creationId xmlns:a16="http://schemas.microsoft.com/office/drawing/2014/main" id="{830E0D32-5E25-4596-A386-35DD6694AB0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77" name="TextBox 1">
          <a:extLst>
            <a:ext uri="{FF2B5EF4-FFF2-40B4-BE49-F238E27FC236}">
              <a16:creationId xmlns:a16="http://schemas.microsoft.com/office/drawing/2014/main" id="{0131F96C-8073-4C83-AA0E-864C77D645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78" name="TextBox 1">
          <a:extLst>
            <a:ext uri="{FF2B5EF4-FFF2-40B4-BE49-F238E27FC236}">
              <a16:creationId xmlns:a16="http://schemas.microsoft.com/office/drawing/2014/main" id="{171AF2E3-9C51-4F6F-B049-20AA6F0145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79" name="TextBox 1">
          <a:extLst>
            <a:ext uri="{FF2B5EF4-FFF2-40B4-BE49-F238E27FC236}">
              <a16:creationId xmlns:a16="http://schemas.microsoft.com/office/drawing/2014/main" id="{106E2A5E-09F5-437D-B980-7025935D36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80" name="TextBox 1">
          <a:extLst>
            <a:ext uri="{FF2B5EF4-FFF2-40B4-BE49-F238E27FC236}">
              <a16:creationId xmlns:a16="http://schemas.microsoft.com/office/drawing/2014/main" id="{BEFD426E-417F-4B1B-859F-F09BF91BEF6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81" name="TextBox 1">
          <a:extLst>
            <a:ext uri="{FF2B5EF4-FFF2-40B4-BE49-F238E27FC236}">
              <a16:creationId xmlns:a16="http://schemas.microsoft.com/office/drawing/2014/main" id="{963567F9-1B1A-4EB0-AE35-30799B38BD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82" name="TextBox 1">
          <a:extLst>
            <a:ext uri="{FF2B5EF4-FFF2-40B4-BE49-F238E27FC236}">
              <a16:creationId xmlns:a16="http://schemas.microsoft.com/office/drawing/2014/main" id="{84620C7C-9AD0-481A-A28A-D6FFB2F073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83" name="TextBox 1">
          <a:extLst>
            <a:ext uri="{FF2B5EF4-FFF2-40B4-BE49-F238E27FC236}">
              <a16:creationId xmlns:a16="http://schemas.microsoft.com/office/drawing/2014/main" id="{8969C727-53A9-46F2-8EF3-E2C5E726C3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84" name="TextBox 1">
          <a:extLst>
            <a:ext uri="{FF2B5EF4-FFF2-40B4-BE49-F238E27FC236}">
              <a16:creationId xmlns:a16="http://schemas.microsoft.com/office/drawing/2014/main" id="{D2D4FE34-220D-4FFC-8D5D-980D64684D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85" name="TextBox 1">
          <a:extLst>
            <a:ext uri="{FF2B5EF4-FFF2-40B4-BE49-F238E27FC236}">
              <a16:creationId xmlns:a16="http://schemas.microsoft.com/office/drawing/2014/main" id="{BA4250B7-D0B5-43D5-81A9-9B8C4B455E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86" name="TextBox 1">
          <a:extLst>
            <a:ext uri="{FF2B5EF4-FFF2-40B4-BE49-F238E27FC236}">
              <a16:creationId xmlns:a16="http://schemas.microsoft.com/office/drawing/2014/main" id="{CBF38284-9E2F-4C1F-BCBA-5A3A8ABFEA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87" name="TextBox 1">
          <a:extLst>
            <a:ext uri="{FF2B5EF4-FFF2-40B4-BE49-F238E27FC236}">
              <a16:creationId xmlns:a16="http://schemas.microsoft.com/office/drawing/2014/main" id="{DF75E766-2F84-4E56-AA25-BE8C7229EBC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88" name="TextBox 1">
          <a:extLst>
            <a:ext uri="{FF2B5EF4-FFF2-40B4-BE49-F238E27FC236}">
              <a16:creationId xmlns:a16="http://schemas.microsoft.com/office/drawing/2014/main" id="{20D35CDD-A94D-48DC-83ED-8ED853D22B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89" name="TextBox 1">
          <a:extLst>
            <a:ext uri="{FF2B5EF4-FFF2-40B4-BE49-F238E27FC236}">
              <a16:creationId xmlns:a16="http://schemas.microsoft.com/office/drawing/2014/main" id="{DA878A24-B5D3-40D5-A58C-379F43A2875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90" name="TextBox 1">
          <a:extLst>
            <a:ext uri="{FF2B5EF4-FFF2-40B4-BE49-F238E27FC236}">
              <a16:creationId xmlns:a16="http://schemas.microsoft.com/office/drawing/2014/main" id="{A9561502-D09B-4A7D-8791-19E63E312B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91" name="TextBox 1">
          <a:extLst>
            <a:ext uri="{FF2B5EF4-FFF2-40B4-BE49-F238E27FC236}">
              <a16:creationId xmlns:a16="http://schemas.microsoft.com/office/drawing/2014/main" id="{F20B61A5-116E-4FCB-A6E0-EF02108195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92" name="TextBox 1">
          <a:extLst>
            <a:ext uri="{FF2B5EF4-FFF2-40B4-BE49-F238E27FC236}">
              <a16:creationId xmlns:a16="http://schemas.microsoft.com/office/drawing/2014/main" id="{8FD73283-A6B3-4828-BA81-FACD5C4B08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93" name="TextBox 1">
          <a:extLst>
            <a:ext uri="{FF2B5EF4-FFF2-40B4-BE49-F238E27FC236}">
              <a16:creationId xmlns:a16="http://schemas.microsoft.com/office/drawing/2014/main" id="{82B1EC62-E889-4F8E-8A2B-F69417C2A4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94" name="TextBox 1">
          <a:extLst>
            <a:ext uri="{FF2B5EF4-FFF2-40B4-BE49-F238E27FC236}">
              <a16:creationId xmlns:a16="http://schemas.microsoft.com/office/drawing/2014/main" id="{A38B4965-A067-46FE-B746-FDF63B496E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95" name="TextBox 1">
          <a:extLst>
            <a:ext uri="{FF2B5EF4-FFF2-40B4-BE49-F238E27FC236}">
              <a16:creationId xmlns:a16="http://schemas.microsoft.com/office/drawing/2014/main" id="{437C0B16-EDC2-4A60-8A8D-89019A7A128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96" name="TextBox 1">
          <a:extLst>
            <a:ext uri="{FF2B5EF4-FFF2-40B4-BE49-F238E27FC236}">
              <a16:creationId xmlns:a16="http://schemas.microsoft.com/office/drawing/2014/main" id="{6E36AF86-BBB8-4899-981D-C0B703BC39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97" name="TextBox 1">
          <a:extLst>
            <a:ext uri="{FF2B5EF4-FFF2-40B4-BE49-F238E27FC236}">
              <a16:creationId xmlns:a16="http://schemas.microsoft.com/office/drawing/2014/main" id="{079A6E9C-C09E-4458-85B5-30FC43BA6D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98" name="TextBox 1">
          <a:extLst>
            <a:ext uri="{FF2B5EF4-FFF2-40B4-BE49-F238E27FC236}">
              <a16:creationId xmlns:a16="http://schemas.microsoft.com/office/drawing/2014/main" id="{CBB5020D-55B3-45E9-87CC-D045DF65F2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999" name="TextBox 1">
          <a:extLst>
            <a:ext uri="{FF2B5EF4-FFF2-40B4-BE49-F238E27FC236}">
              <a16:creationId xmlns:a16="http://schemas.microsoft.com/office/drawing/2014/main" id="{9A5141E8-A62D-4D8D-8C62-5E31A4EB9A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00" name="TextBox 1">
          <a:extLst>
            <a:ext uri="{FF2B5EF4-FFF2-40B4-BE49-F238E27FC236}">
              <a16:creationId xmlns:a16="http://schemas.microsoft.com/office/drawing/2014/main" id="{F8A08DBF-775F-417E-99B4-8E78831EDF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01" name="TextBox 1">
          <a:extLst>
            <a:ext uri="{FF2B5EF4-FFF2-40B4-BE49-F238E27FC236}">
              <a16:creationId xmlns:a16="http://schemas.microsoft.com/office/drawing/2014/main" id="{9AB590CC-051D-4210-841E-56B0AFE822F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02" name="TextBox 1">
          <a:extLst>
            <a:ext uri="{FF2B5EF4-FFF2-40B4-BE49-F238E27FC236}">
              <a16:creationId xmlns:a16="http://schemas.microsoft.com/office/drawing/2014/main" id="{1807B235-35DA-4FB4-8761-50AB9CF9E7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03" name="TextBox 1">
          <a:extLst>
            <a:ext uri="{FF2B5EF4-FFF2-40B4-BE49-F238E27FC236}">
              <a16:creationId xmlns:a16="http://schemas.microsoft.com/office/drawing/2014/main" id="{292ADA70-A711-458E-BE92-E4CC3440AFA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04" name="TextBox 1">
          <a:extLst>
            <a:ext uri="{FF2B5EF4-FFF2-40B4-BE49-F238E27FC236}">
              <a16:creationId xmlns:a16="http://schemas.microsoft.com/office/drawing/2014/main" id="{E5A1F463-A19D-4EE7-9D1C-C70AA5AE9C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05" name="TextBox 1">
          <a:extLst>
            <a:ext uri="{FF2B5EF4-FFF2-40B4-BE49-F238E27FC236}">
              <a16:creationId xmlns:a16="http://schemas.microsoft.com/office/drawing/2014/main" id="{6D2A3153-2E4C-43B5-855A-629A485D91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06" name="TextBox 1">
          <a:extLst>
            <a:ext uri="{FF2B5EF4-FFF2-40B4-BE49-F238E27FC236}">
              <a16:creationId xmlns:a16="http://schemas.microsoft.com/office/drawing/2014/main" id="{987C1B93-712A-4C73-9824-069AC7B8610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07" name="TextBox 1">
          <a:extLst>
            <a:ext uri="{FF2B5EF4-FFF2-40B4-BE49-F238E27FC236}">
              <a16:creationId xmlns:a16="http://schemas.microsoft.com/office/drawing/2014/main" id="{6E737BFB-93A7-4CF2-90AA-C49D629798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08" name="TextBox 1">
          <a:extLst>
            <a:ext uri="{FF2B5EF4-FFF2-40B4-BE49-F238E27FC236}">
              <a16:creationId xmlns:a16="http://schemas.microsoft.com/office/drawing/2014/main" id="{BE33B4B1-D174-4B82-838B-2731989B0C9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09" name="TextBox 1">
          <a:extLst>
            <a:ext uri="{FF2B5EF4-FFF2-40B4-BE49-F238E27FC236}">
              <a16:creationId xmlns:a16="http://schemas.microsoft.com/office/drawing/2014/main" id="{8B7AB2F9-3D08-44C8-9C12-036AE77BD35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10" name="TextBox 1">
          <a:extLst>
            <a:ext uri="{FF2B5EF4-FFF2-40B4-BE49-F238E27FC236}">
              <a16:creationId xmlns:a16="http://schemas.microsoft.com/office/drawing/2014/main" id="{9572228A-2CE2-4DF9-84D2-2D8753F9F70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11" name="TextBox 1">
          <a:extLst>
            <a:ext uri="{FF2B5EF4-FFF2-40B4-BE49-F238E27FC236}">
              <a16:creationId xmlns:a16="http://schemas.microsoft.com/office/drawing/2014/main" id="{19B0BB53-BA68-4733-B50B-6A58DFBBE58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12" name="TextBox 1">
          <a:extLst>
            <a:ext uri="{FF2B5EF4-FFF2-40B4-BE49-F238E27FC236}">
              <a16:creationId xmlns:a16="http://schemas.microsoft.com/office/drawing/2014/main" id="{062F7B9E-C459-466E-AE1B-55591225658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13" name="TextBox 1">
          <a:extLst>
            <a:ext uri="{FF2B5EF4-FFF2-40B4-BE49-F238E27FC236}">
              <a16:creationId xmlns:a16="http://schemas.microsoft.com/office/drawing/2014/main" id="{EE2034BF-12B8-4762-B042-935900B4D58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14" name="TextBox 1">
          <a:extLst>
            <a:ext uri="{FF2B5EF4-FFF2-40B4-BE49-F238E27FC236}">
              <a16:creationId xmlns:a16="http://schemas.microsoft.com/office/drawing/2014/main" id="{9547CEC4-6DDE-4FF1-A746-1BA5C95034F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15" name="TextBox 1">
          <a:extLst>
            <a:ext uri="{FF2B5EF4-FFF2-40B4-BE49-F238E27FC236}">
              <a16:creationId xmlns:a16="http://schemas.microsoft.com/office/drawing/2014/main" id="{72D23753-89D0-4359-962E-21E14E0353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16" name="TextBox 1">
          <a:extLst>
            <a:ext uri="{FF2B5EF4-FFF2-40B4-BE49-F238E27FC236}">
              <a16:creationId xmlns:a16="http://schemas.microsoft.com/office/drawing/2014/main" id="{1F69CA0B-7A77-4630-9A1B-6C9BA75CBC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17" name="TextBox 1">
          <a:extLst>
            <a:ext uri="{FF2B5EF4-FFF2-40B4-BE49-F238E27FC236}">
              <a16:creationId xmlns:a16="http://schemas.microsoft.com/office/drawing/2014/main" id="{97B7AA55-C183-439D-AFDB-4D7B8B11CE4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18" name="TextBox 1">
          <a:extLst>
            <a:ext uri="{FF2B5EF4-FFF2-40B4-BE49-F238E27FC236}">
              <a16:creationId xmlns:a16="http://schemas.microsoft.com/office/drawing/2014/main" id="{3769C204-8CD9-423B-9F87-4A1D627F048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19" name="TextBox 1">
          <a:extLst>
            <a:ext uri="{FF2B5EF4-FFF2-40B4-BE49-F238E27FC236}">
              <a16:creationId xmlns:a16="http://schemas.microsoft.com/office/drawing/2014/main" id="{5C5316F5-DF65-4803-B997-5B1D603B3C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20" name="TextBox 1">
          <a:extLst>
            <a:ext uri="{FF2B5EF4-FFF2-40B4-BE49-F238E27FC236}">
              <a16:creationId xmlns:a16="http://schemas.microsoft.com/office/drawing/2014/main" id="{CB2E05D1-3F49-4859-A783-9D677AC4670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21" name="TextBox 1">
          <a:extLst>
            <a:ext uri="{FF2B5EF4-FFF2-40B4-BE49-F238E27FC236}">
              <a16:creationId xmlns:a16="http://schemas.microsoft.com/office/drawing/2014/main" id="{DCF94716-4A88-41BE-9E06-9964538084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22" name="TextBox 1">
          <a:extLst>
            <a:ext uri="{FF2B5EF4-FFF2-40B4-BE49-F238E27FC236}">
              <a16:creationId xmlns:a16="http://schemas.microsoft.com/office/drawing/2014/main" id="{4D59C2F0-14F6-482B-9232-8BEBFC71E4C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23" name="TextBox 1">
          <a:extLst>
            <a:ext uri="{FF2B5EF4-FFF2-40B4-BE49-F238E27FC236}">
              <a16:creationId xmlns:a16="http://schemas.microsoft.com/office/drawing/2014/main" id="{36EFBB8D-47F2-418B-98A5-F869E9DEC7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24" name="TextBox 1">
          <a:extLst>
            <a:ext uri="{FF2B5EF4-FFF2-40B4-BE49-F238E27FC236}">
              <a16:creationId xmlns:a16="http://schemas.microsoft.com/office/drawing/2014/main" id="{99B1FB32-9EFF-4DCD-B8E7-41AE4049564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917F07EF-7E68-45B3-9F2C-5E831C8D4A5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26" name="TextBox 1">
          <a:extLst>
            <a:ext uri="{FF2B5EF4-FFF2-40B4-BE49-F238E27FC236}">
              <a16:creationId xmlns:a16="http://schemas.microsoft.com/office/drawing/2014/main" id="{96157553-4506-4108-8C56-B5F1835079F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27" name="TextBox 1">
          <a:extLst>
            <a:ext uri="{FF2B5EF4-FFF2-40B4-BE49-F238E27FC236}">
              <a16:creationId xmlns:a16="http://schemas.microsoft.com/office/drawing/2014/main" id="{0B41269C-8748-4BB1-A4C4-E21370DE00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28" name="TextBox 1">
          <a:extLst>
            <a:ext uri="{FF2B5EF4-FFF2-40B4-BE49-F238E27FC236}">
              <a16:creationId xmlns:a16="http://schemas.microsoft.com/office/drawing/2014/main" id="{83685DB6-7144-4DD8-878F-0123293A48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29" name="TextBox 1">
          <a:extLst>
            <a:ext uri="{FF2B5EF4-FFF2-40B4-BE49-F238E27FC236}">
              <a16:creationId xmlns:a16="http://schemas.microsoft.com/office/drawing/2014/main" id="{74CA5761-221D-4B4F-B5A5-DF7541F246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30" name="TextBox 1">
          <a:extLst>
            <a:ext uri="{FF2B5EF4-FFF2-40B4-BE49-F238E27FC236}">
              <a16:creationId xmlns:a16="http://schemas.microsoft.com/office/drawing/2014/main" id="{4C8C0DFA-8180-432F-8A44-4BE8B4F9831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31" name="TextBox 1">
          <a:extLst>
            <a:ext uri="{FF2B5EF4-FFF2-40B4-BE49-F238E27FC236}">
              <a16:creationId xmlns:a16="http://schemas.microsoft.com/office/drawing/2014/main" id="{BCD2C5AF-DF89-48B8-A538-B8FB9D0535A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32" name="TextBox 1">
          <a:extLst>
            <a:ext uri="{FF2B5EF4-FFF2-40B4-BE49-F238E27FC236}">
              <a16:creationId xmlns:a16="http://schemas.microsoft.com/office/drawing/2014/main" id="{67627136-8F09-4200-9CB1-5DE802E8551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33" name="TextBox 1">
          <a:extLst>
            <a:ext uri="{FF2B5EF4-FFF2-40B4-BE49-F238E27FC236}">
              <a16:creationId xmlns:a16="http://schemas.microsoft.com/office/drawing/2014/main" id="{D039D1DB-0E32-4E30-929B-8EA14AFD5A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34" name="TextBox 1">
          <a:extLst>
            <a:ext uri="{FF2B5EF4-FFF2-40B4-BE49-F238E27FC236}">
              <a16:creationId xmlns:a16="http://schemas.microsoft.com/office/drawing/2014/main" id="{73594C56-6C8B-4EB7-8779-95F7E770B99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35" name="TextBox 1">
          <a:extLst>
            <a:ext uri="{FF2B5EF4-FFF2-40B4-BE49-F238E27FC236}">
              <a16:creationId xmlns:a16="http://schemas.microsoft.com/office/drawing/2014/main" id="{C94DC698-BD7F-48EE-8D06-391665EC495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36" name="TextBox 1">
          <a:extLst>
            <a:ext uri="{FF2B5EF4-FFF2-40B4-BE49-F238E27FC236}">
              <a16:creationId xmlns:a16="http://schemas.microsoft.com/office/drawing/2014/main" id="{916643D4-D0BF-48F9-BF28-3E05902A8AF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37" name="TextBox 1">
          <a:extLst>
            <a:ext uri="{FF2B5EF4-FFF2-40B4-BE49-F238E27FC236}">
              <a16:creationId xmlns:a16="http://schemas.microsoft.com/office/drawing/2014/main" id="{525AF2F7-AD85-4ED3-AEB8-44191DF935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38" name="TextBox 1">
          <a:extLst>
            <a:ext uri="{FF2B5EF4-FFF2-40B4-BE49-F238E27FC236}">
              <a16:creationId xmlns:a16="http://schemas.microsoft.com/office/drawing/2014/main" id="{8D1C84FD-4D15-4461-8C6A-AA249FA338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39" name="TextBox 1">
          <a:extLst>
            <a:ext uri="{FF2B5EF4-FFF2-40B4-BE49-F238E27FC236}">
              <a16:creationId xmlns:a16="http://schemas.microsoft.com/office/drawing/2014/main" id="{F7F0B8EC-04B9-44D5-81A5-484F6A4046B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40" name="TextBox 1">
          <a:extLst>
            <a:ext uri="{FF2B5EF4-FFF2-40B4-BE49-F238E27FC236}">
              <a16:creationId xmlns:a16="http://schemas.microsoft.com/office/drawing/2014/main" id="{BEF09864-2B14-4AE6-8D34-AD4CBC87E3A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41" name="TextBox 1">
          <a:extLst>
            <a:ext uri="{FF2B5EF4-FFF2-40B4-BE49-F238E27FC236}">
              <a16:creationId xmlns:a16="http://schemas.microsoft.com/office/drawing/2014/main" id="{91707B34-8E19-4380-8B0F-9D423F13658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42" name="TextBox 1">
          <a:extLst>
            <a:ext uri="{FF2B5EF4-FFF2-40B4-BE49-F238E27FC236}">
              <a16:creationId xmlns:a16="http://schemas.microsoft.com/office/drawing/2014/main" id="{B5E83CFF-FBB4-4C0B-91DA-FAAA95F396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43" name="TextBox 1">
          <a:extLst>
            <a:ext uri="{FF2B5EF4-FFF2-40B4-BE49-F238E27FC236}">
              <a16:creationId xmlns:a16="http://schemas.microsoft.com/office/drawing/2014/main" id="{374797EF-4478-479F-86F6-EFC18BC93F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44" name="TextBox 1">
          <a:extLst>
            <a:ext uri="{FF2B5EF4-FFF2-40B4-BE49-F238E27FC236}">
              <a16:creationId xmlns:a16="http://schemas.microsoft.com/office/drawing/2014/main" id="{59ECB15D-B667-4E5B-847C-4B177EEB54E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45" name="TextBox 1">
          <a:extLst>
            <a:ext uri="{FF2B5EF4-FFF2-40B4-BE49-F238E27FC236}">
              <a16:creationId xmlns:a16="http://schemas.microsoft.com/office/drawing/2014/main" id="{CD5E35E4-B987-4130-88DF-77DC899393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046" name="TextBox 1">
          <a:extLst>
            <a:ext uri="{FF2B5EF4-FFF2-40B4-BE49-F238E27FC236}">
              <a16:creationId xmlns:a16="http://schemas.microsoft.com/office/drawing/2014/main" id="{F24EDA4D-572F-4BEA-A518-D2F46F7166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047" name="TextBox 1">
          <a:extLst>
            <a:ext uri="{FF2B5EF4-FFF2-40B4-BE49-F238E27FC236}">
              <a16:creationId xmlns:a16="http://schemas.microsoft.com/office/drawing/2014/main" id="{B1B30DC5-ED84-4618-A8D7-CE1667765F9C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048" name="TextBox 1">
          <a:extLst>
            <a:ext uri="{FF2B5EF4-FFF2-40B4-BE49-F238E27FC236}">
              <a16:creationId xmlns:a16="http://schemas.microsoft.com/office/drawing/2014/main" id="{CCCDB8E8-DB9A-498D-B856-32089B9C2DDF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049" name="TextBox 1">
          <a:extLst>
            <a:ext uri="{FF2B5EF4-FFF2-40B4-BE49-F238E27FC236}">
              <a16:creationId xmlns:a16="http://schemas.microsoft.com/office/drawing/2014/main" id="{569D0AAB-638C-48CA-8893-C1D201D3F6C2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050" name="TextBox 1">
          <a:extLst>
            <a:ext uri="{FF2B5EF4-FFF2-40B4-BE49-F238E27FC236}">
              <a16:creationId xmlns:a16="http://schemas.microsoft.com/office/drawing/2014/main" id="{850BF344-8CA3-476C-A00A-3C2DBF21EE82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51" name="TextBox 1">
          <a:extLst>
            <a:ext uri="{FF2B5EF4-FFF2-40B4-BE49-F238E27FC236}">
              <a16:creationId xmlns:a16="http://schemas.microsoft.com/office/drawing/2014/main" id="{9B9A0D3C-B896-4BAB-B7BC-C0C672EE487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52" name="TextBox 1">
          <a:extLst>
            <a:ext uri="{FF2B5EF4-FFF2-40B4-BE49-F238E27FC236}">
              <a16:creationId xmlns:a16="http://schemas.microsoft.com/office/drawing/2014/main" id="{BE86FA49-83A9-407E-BD08-EE12711DA4B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53" name="TextBox 1">
          <a:extLst>
            <a:ext uri="{FF2B5EF4-FFF2-40B4-BE49-F238E27FC236}">
              <a16:creationId xmlns:a16="http://schemas.microsoft.com/office/drawing/2014/main" id="{97793F9D-6B11-4EBF-962D-BFB531E04A8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54" name="TextBox 1">
          <a:extLst>
            <a:ext uri="{FF2B5EF4-FFF2-40B4-BE49-F238E27FC236}">
              <a16:creationId xmlns:a16="http://schemas.microsoft.com/office/drawing/2014/main" id="{06FF5B7A-B480-4A30-9A5E-7D2F9C8471C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55" name="TextBox 1">
          <a:extLst>
            <a:ext uri="{FF2B5EF4-FFF2-40B4-BE49-F238E27FC236}">
              <a16:creationId xmlns:a16="http://schemas.microsoft.com/office/drawing/2014/main" id="{20A4A807-6B3C-48E9-95B6-3E8AA5E8FB2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56" name="TextBox 1">
          <a:extLst>
            <a:ext uri="{FF2B5EF4-FFF2-40B4-BE49-F238E27FC236}">
              <a16:creationId xmlns:a16="http://schemas.microsoft.com/office/drawing/2014/main" id="{EF5F9E72-1696-40E8-87AB-9AA401BC0E0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57" name="TextBox 1">
          <a:extLst>
            <a:ext uri="{FF2B5EF4-FFF2-40B4-BE49-F238E27FC236}">
              <a16:creationId xmlns:a16="http://schemas.microsoft.com/office/drawing/2014/main" id="{F8D85F28-209F-4C1C-BBF9-15F8EDD07AC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58" name="TextBox 1">
          <a:extLst>
            <a:ext uri="{FF2B5EF4-FFF2-40B4-BE49-F238E27FC236}">
              <a16:creationId xmlns:a16="http://schemas.microsoft.com/office/drawing/2014/main" id="{67DCB414-5251-4095-B02D-ACD2959F293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59" name="TextBox 1">
          <a:extLst>
            <a:ext uri="{FF2B5EF4-FFF2-40B4-BE49-F238E27FC236}">
              <a16:creationId xmlns:a16="http://schemas.microsoft.com/office/drawing/2014/main" id="{B8DFA67E-D9A3-4BBB-A9FA-339FA049F65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60" name="TextBox 1">
          <a:extLst>
            <a:ext uri="{FF2B5EF4-FFF2-40B4-BE49-F238E27FC236}">
              <a16:creationId xmlns:a16="http://schemas.microsoft.com/office/drawing/2014/main" id="{B24A850D-F84F-474C-A75D-38B7DB63355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61" name="TextBox 1">
          <a:extLst>
            <a:ext uri="{FF2B5EF4-FFF2-40B4-BE49-F238E27FC236}">
              <a16:creationId xmlns:a16="http://schemas.microsoft.com/office/drawing/2014/main" id="{6C81729E-7AA5-4960-A03A-E9DBB9ADA513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62" name="TextBox 1">
          <a:extLst>
            <a:ext uri="{FF2B5EF4-FFF2-40B4-BE49-F238E27FC236}">
              <a16:creationId xmlns:a16="http://schemas.microsoft.com/office/drawing/2014/main" id="{2850DD8A-699E-4BB9-B0F1-D387CB7278E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63" name="TextBox 1">
          <a:extLst>
            <a:ext uri="{FF2B5EF4-FFF2-40B4-BE49-F238E27FC236}">
              <a16:creationId xmlns:a16="http://schemas.microsoft.com/office/drawing/2014/main" id="{4021B554-E396-4CA8-A9A0-3CB82F2E5E43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64" name="TextBox 1">
          <a:extLst>
            <a:ext uri="{FF2B5EF4-FFF2-40B4-BE49-F238E27FC236}">
              <a16:creationId xmlns:a16="http://schemas.microsoft.com/office/drawing/2014/main" id="{6D35AE13-E0D6-4884-9478-B372E36848A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65" name="TextBox 1">
          <a:extLst>
            <a:ext uri="{FF2B5EF4-FFF2-40B4-BE49-F238E27FC236}">
              <a16:creationId xmlns:a16="http://schemas.microsoft.com/office/drawing/2014/main" id="{F7A51541-9139-4426-A7E1-D4DF519605E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66" name="TextBox 1">
          <a:extLst>
            <a:ext uri="{FF2B5EF4-FFF2-40B4-BE49-F238E27FC236}">
              <a16:creationId xmlns:a16="http://schemas.microsoft.com/office/drawing/2014/main" id="{F4485C54-2975-4806-B407-25DBC972E58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67" name="TextBox 1">
          <a:extLst>
            <a:ext uri="{FF2B5EF4-FFF2-40B4-BE49-F238E27FC236}">
              <a16:creationId xmlns:a16="http://schemas.microsoft.com/office/drawing/2014/main" id="{AED8F80D-525E-44F5-926D-86626D57C27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68" name="TextBox 1">
          <a:extLst>
            <a:ext uri="{FF2B5EF4-FFF2-40B4-BE49-F238E27FC236}">
              <a16:creationId xmlns:a16="http://schemas.microsoft.com/office/drawing/2014/main" id="{F3E746FC-9E8B-4970-9705-3E1D38B9898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69" name="TextBox 1">
          <a:extLst>
            <a:ext uri="{FF2B5EF4-FFF2-40B4-BE49-F238E27FC236}">
              <a16:creationId xmlns:a16="http://schemas.microsoft.com/office/drawing/2014/main" id="{9593EA14-57B2-48A5-BF00-A795C829525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70" name="TextBox 1">
          <a:extLst>
            <a:ext uri="{FF2B5EF4-FFF2-40B4-BE49-F238E27FC236}">
              <a16:creationId xmlns:a16="http://schemas.microsoft.com/office/drawing/2014/main" id="{73C28E25-7745-4CBC-99C4-1BBF777242C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71" name="TextBox 1">
          <a:extLst>
            <a:ext uri="{FF2B5EF4-FFF2-40B4-BE49-F238E27FC236}">
              <a16:creationId xmlns:a16="http://schemas.microsoft.com/office/drawing/2014/main" id="{1BA5A153-0EBA-44F1-8CCD-0129354EBEF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72" name="TextBox 1">
          <a:extLst>
            <a:ext uri="{FF2B5EF4-FFF2-40B4-BE49-F238E27FC236}">
              <a16:creationId xmlns:a16="http://schemas.microsoft.com/office/drawing/2014/main" id="{E7957729-DEFA-49EE-A5FA-2B94FF3548B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73" name="TextBox 1">
          <a:extLst>
            <a:ext uri="{FF2B5EF4-FFF2-40B4-BE49-F238E27FC236}">
              <a16:creationId xmlns:a16="http://schemas.microsoft.com/office/drawing/2014/main" id="{3612263C-D122-40C2-842D-E7E1960E2AF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74" name="TextBox 1">
          <a:extLst>
            <a:ext uri="{FF2B5EF4-FFF2-40B4-BE49-F238E27FC236}">
              <a16:creationId xmlns:a16="http://schemas.microsoft.com/office/drawing/2014/main" id="{41B9E0B3-CA16-4508-8971-385589F00F9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75" name="TextBox 1">
          <a:extLst>
            <a:ext uri="{FF2B5EF4-FFF2-40B4-BE49-F238E27FC236}">
              <a16:creationId xmlns:a16="http://schemas.microsoft.com/office/drawing/2014/main" id="{EB458EF6-B76D-42DE-98CA-A58EEB9D92C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76" name="TextBox 1">
          <a:extLst>
            <a:ext uri="{FF2B5EF4-FFF2-40B4-BE49-F238E27FC236}">
              <a16:creationId xmlns:a16="http://schemas.microsoft.com/office/drawing/2014/main" id="{B333793C-39D7-4FFC-93FD-FF29A9E9AFE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77" name="TextBox 1">
          <a:extLst>
            <a:ext uri="{FF2B5EF4-FFF2-40B4-BE49-F238E27FC236}">
              <a16:creationId xmlns:a16="http://schemas.microsoft.com/office/drawing/2014/main" id="{069567FB-2294-455C-A28E-2052F417E3D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78" name="TextBox 1">
          <a:extLst>
            <a:ext uri="{FF2B5EF4-FFF2-40B4-BE49-F238E27FC236}">
              <a16:creationId xmlns:a16="http://schemas.microsoft.com/office/drawing/2014/main" id="{0032A3C1-3B7C-44AE-89B9-A4A20A61AEE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79" name="TextBox 1">
          <a:extLst>
            <a:ext uri="{FF2B5EF4-FFF2-40B4-BE49-F238E27FC236}">
              <a16:creationId xmlns:a16="http://schemas.microsoft.com/office/drawing/2014/main" id="{0333A600-55B3-4C39-BD99-BA4F7FEBCFA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80" name="TextBox 1">
          <a:extLst>
            <a:ext uri="{FF2B5EF4-FFF2-40B4-BE49-F238E27FC236}">
              <a16:creationId xmlns:a16="http://schemas.microsoft.com/office/drawing/2014/main" id="{3E056104-C4E8-4897-84D4-D160397A22F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81" name="TextBox 1">
          <a:extLst>
            <a:ext uri="{FF2B5EF4-FFF2-40B4-BE49-F238E27FC236}">
              <a16:creationId xmlns:a16="http://schemas.microsoft.com/office/drawing/2014/main" id="{72C7AE52-6959-4E64-9C80-E6BE279221D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82" name="TextBox 1">
          <a:extLst>
            <a:ext uri="{FF2B5EF4-FFF2-40B4-BE49-F238E27FC236}">
              <a16:creationId xmlns:a16="http://schemas.microsoft.com/office/drawing/2014/main" id="{EECEE158-3276-4382-A092-06E047D87E2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83" name="TextBox 1">
          <a:extLst>
            <a:ext uri="{FF2B5EF4-FFF2-40B4-BE49-F238E27FC236}">
              <a16:creationId xmlns:a16="http://schemas.microsoft.com/office/drawing/2014/main" id="{C6929BD2-EFA6-4918-814D-1E4E5D6E379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84" name="TextBox 1">
          <a:extLst>
            <a:ext uri="{FF2B5EF4-FFF2-40B4-BE49-F238E27FC236}">
              <a16:creationId xmlns:a16="http://schemas.microsoft.com/office/drawing/2014/main" id="{143D6E01-AA26-445C-8AA4-D9C76CDB7E0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85" name="TextBox 1">
          <a:extLst>
            <a:ext uri="{FF2B5EF4-FFF2-40B4-BE49-F238E27FC236}">
              <a16:creationId xmlns:a16="http://schemas.microsoft.com/office/drawing/2014/main" id="{DE38441A-326A-47CF-8CE2-E444FD5564C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86" name="TextBox 1">
          <a:extLst>
            <a:ext uri="{FF2B5EF4-FFF2-40B4-BE49-F238E27FC236}">
              <a16:creationId xmlns:a16="http://schemas.microsoft.com/office/drawing/2014/main" id="{09D65CF3-0BCF-4354-8C44-C4821524089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87" name="TextBox 1">
          <a:extLst>
            <a:ext uri="{FF2B5EF4-FFF2-40B4-BE49-F238E27FC236}">
              <a16:creationId xmlns:a16="http://schemas.microsoft.com/office/drawing/2014/main" id="{E9611C23-3842-4309-99FA-8AAD59E169E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88" name="TextBox 1">
          <a:extLst>
            <a:ext uri="{FF2B5EF4-FFF2-40B4-BE49-F238E27FC236}">
              <a16:creationId xmlns:a16="http://schemas.microsoft.com/office/drawing/2014/main" id="{A34B42C1-7A93-4BFB-B5D7-52C2C5039E1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89" name="TextBox 1">
          <a:extLst>
            <a:ext uri="{FF2B5EF4-FFF2-40B4-BE49-F238E27FC236}">
              <a16:creationId xmlns:a16="http://schemas.microsoft.com/office/drawing/2014/main" id="{A0B29339-B205-42B9-A3C2-58EA66A7AF3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90" name="TextBox 1">
          <a:extLst>
            <a:ext uri="{FF2B5EF4-FFF2-40B4-BE49-F238E27FC236}">
              <a16:creationId xmlns:a16="http://schemas.microsoft.com/office/drawing/2014/main" id="{0006EB64-239D-4E3F-872D-23D16B06A76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91" name="TextBox 1">
          <a:extLst>
            <a:ext uri="{FF2B5EF4-FFF2-40B4-BE49-F238E27FC236}">
              <a16:creationId xmlns:a16="http://schemas.microsoft.com/office/drawing/2014/main" id="{ADA5AA7E-533E-4F5B-B362-C0607D14C29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92" name="TextBox 1">
          <a:extLst>
            <a:ext uri="{FF2B5EF4-FFF2-40B4-BE49-F238E27FC236}">
              <a16:creationId xmlns:a16="http://schemas.microsoft.com/office/drawing/2014/main" id="{2C8A3827-C0FC-433F-B457-9852997AE7F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93" name="TextBox 1">
          <a:extLst>
            <a:ext uri="{FF2B5EF4-FFF2-40B4-BE49-F238E27FC236}">
              <a16:creationId xmlns:a16="http://schemas.microsoft.com/office/drawing/2014/main" id="{308F5E03-5F2D-4B4C-A93B-4452D921EEE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94" name="TextBox 1">
          <a:extLst>
            <a:ext uri="{FF2B5EF4-FFF2-40B4-BE49-F238E27FC236}">
              <a16:creationId xmlns:a16="http://schemas.microsoft.com/office/drawing/2014/main" id="{93CD58A6-8841-4E1F-AB04-F69FD9C3BF8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95" name="TextBox 1">
          <a:extLst>
            <a:ext uri="{FF2B5EF4-FFF2-40B4-BE49-F238E27FC236}">
              <a16:creationId xmlns:a16="http://schemas.microsoft.com/office/drawing/2014/main" id="{173009A3-3445-453A-952D-F434A2E76DD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96" name="TextBox 1">
          <a:extLst>
            <a:ext uri="{FF2B5EF4-FFF2-40B4-BE49-F238E27FC236}">
              <a16:creationId xmlns:a16="http://schemas.microsoft.com/office/drawing/2014/main" id="{AFA83743-E0BA-4404-BBAB-A5DEDC54D0C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97" name="TextBox 1">
          <a:extLst>
            <a:ext uri="{FF2B5EF4-FFF2-40B4-BE49-F238E27FC236}">
              <a16:creationId xmlns:a16="http://schemas.microsoft.com/office/drawing/2014/main" id="{1EEB5AA5-E705-4A5D-944B-73FF95E0DB7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98" name="TextBox 1">
          <a:extLst>
            <a:ext uri="{FF2B5EF4-FFF2-40B4-BE49-F238E27FC236}">
              <a16:creationId xmlns:a16="http://schemas.microsoft.com/office/drawing/2014/main" id="{321F6422-0D4E-4A9B-A833-5978F5D11FB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099" name="TextBox 1">
          <a:extLst>
            <a:ext uri="{FF2B5EF4-FFF2-40B4-BE49-F238E27FC236}">
              <a16:creationId xmlns:a16="http://schemas.microsoft.com/office/drawing/2014/main" id="{BDE1D604-D771-481C-B4CB-1764A022C5A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100" name="TextBox 1">
          <a:extLst>
            <a:ext uri="{FF2B5EF4-FFF2-40B4-BE49-F238E27FC236}">
              <a16:creationId xmlns:a16="http://schemas.microsoft.com/office/drawing/2014/main" id="{C3074664-1962-457F-8A01-2CF0DA6156F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866775</xdr:colOff>
      <xdr:row>383</xdr:row>
      <xdr:rowOff>0</xdr:rowOff>
    </xdr:from>
    <xdr:ext cx="184731" cy="264560"/>
    <xdr:sp macro="" textlink="">
      <xdr:nvSpPr>
        <xdr:cNvPr id="1101" name="TextBox 1">
          <a:extLst>
            <a:ext uri="{FF2B5EF4-FFF2-40B4-BE49-F238E27FC236}">
              <a16:creationId xmlns:a16="http://schemas.microsoft.com/office/drawing/2014/main" id="{83AA9A8D-BD31-48EC-A94E-173A6D13C56C}"/>
            </a:ext>
          </a:extLst>
        </xdr:cNvPr>
        <xdr:cNvSpPr txBox="1"/>
      </xdr:nvSpPr>
      <xdr:spPr>
        <a:xfrm>
          <a:off x="1838325" y="1169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102" name="TextBox 1">
          <a:extLst>
            <a:ext uri="{FF2B5EF4-FFF2-40B4-BE49-F238E27FC236}">
              <a16:creationId xmlns:a16="http://schemas.microsoft.com/office/drawing/2014/main" id="{5558CC3C-82C9-4779-9A4E-BEB2585452D7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103" name="TextBox 1">
          <a:extLst>
            <a:ext uri="{FF2B5EF4-FFF2-40B4-BE49-F238E27FC236}">
              <a16:creationId xmlns:a16="http://schemas.microsoft.com/office/drawing/2014/main" id="{B275D083-080B-484C-964F-84AF2242080E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104" name="TextBox 1">
          <a:extLst>
            <a:ext uri="{FF2B5EF4-FFF2-40B4-BE49-F238E27FC236}">
              <a16:creationId xmlns:a16="http://schemas.microsoft.com/office/drawing/2014/main" id="{FFAD4561-C907-464D-917A-F53F7668C0A1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105" name="TextBox 1">
          <a:extLst>
            <a:ext uri="{FF2B5EF4-FFF2-40B4-BE49-F238E27FC236}">
              <a16:creationId xmlns:a16="http://schemas.microsoft.com/office/drawing/2014/main" id="{B2AA1E7F-1E91-4754-88AD-C9B5AA3BB279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106" name="TextBox 1">
          <a:extLst>
            <a:ext uri="{FF2B5EF4-FFF2-40B4-BE49-F238E27FC236}">
              <a16:creationId xmlns:a16="http://schemas.microsoft.com/office/drawing/2014/main" id="{EF9E3292-D714-49BF-90B4-493F7C3B8700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107" name="TextBox 1">
          <a:extLst>
            <a:ext uri="{FF2B5EF4-FFF2-40B4-BE49-F238E27FC236}">
              <a16:creationId xmlns:a16="http://schemas.microsoft.com/office/drawing/2014/main" id="{709FC849-5395-40CD-9941-C33EAB08A6B3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108" name="TextBox 1">
          <a:extLst>
            <a:ext uri="{FF2B5EF4-FFF2-40B4-BE49-F238E27FC236}">
              <a16:creationId xmlns:a16="http://schemas.microsoft.com/office/drawing/2014/main" id="{EA43B028-8A56-4839-8D43-55815C981278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09" name="TextBox 1">
          <a:extLst>
            <a:ext uri="{FF2B5EF4-FFF2-40B4-BE49-F238E27FC236}">
              <a16:creationId xmlns:a16="http://schemas.microsoft.com/office/drawing/2014/main" id="{F766EF68-4D3A-455E-9E33-8D2655AC92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10" name="TextBox 1">
          <a:extLst>
            <a:ext uri="{FF2B5EF4-FFF2-40B4-BE49-F238E27FC236}">
              <a16:creationId xmlns:a16="http://schemas.microsoft.com/office/drawing/2014/main" id="{E35DC0A6-953B-4C36-AFD6-114735BAE4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11" name="TextBox 1">
          <a:extLst>
            <a:ext uri="{FF2B5EF4-FFF2-40B4-BE49-F238E27FC236}">
              <a16:creationId xmlns:a16="http://schemas.microsoft.com/office/drawing/2014/main" id="{12E676A4-E362-4144-BDC6-9D6BA41662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12" name="TextBox 1">
          <a:extLst>
            <a:ext uri="{FF2B5EF4-FFF2-40B4-BE49-F238E27FC236}">
              <a16:creationId xmlns:a16="http://schemas.microsoft.com/office/drawing/2014/main" id="{093DFBF4-5257-45AA-B04F-8D64C741C44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13" name="TextBox 1">
          <a:extLst>
            <a:ext uri="{FF2B5EF4-FFF2-40B4-BE49-F238E27FC236}">
              <a16:creationId xmlns:a16="http://schemas.microsoft.com/office/drawing/2014/main" id="{A044DAFE-1CCF-4A26-9AA5-E24357E8DE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14" name="TextBox 1">
          <a:extLst>
            <a:ext uri="{FF2B5EF4-FFF2-40B4-BE49-F238E27FC236}">
              <a16:creationId xmlns:a16="http://schemas.microsoft.com/office/drawing/2014/main" id="{74EC14A9-A220-41C2-B8C8-CF28AB7B8FB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15" name="TextBox 1">
          <a:extLst>
            <a:ext uri="{FF2B5EF4-FFF2-40B4-BE49-F238E27FC236}">
              <a16:creationId xmlns:a16="http://schemas.microsoft.com/office/drawing/2014/main" id="{04C4A7F0-C3D3-4563-8A4A-7D0DC7E4A5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16" name="TextBox 1">
          <a:extLst>
            <a:ext uri="{FF2B5EF4-FFF2-40B4-BE49-F238E27FC236}">
              <a16:creationId xmlns:a16="http://schemas.microsoft.com/office/drawing/2014/main" id="{5C615F0F-3003-4D19-862B-C9A94E3107D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17" name="TextBox 1">
          <a:extLst>
            <a:ext uri="{FF2B5EF4-FFF2-40B4-BE49-F238E27FC236}">
              <a16:creationId xmlns:a16="http://schemas.microsoft.com/office/drawing/2014/main" id="{C34B07C1-3811-4CB0-920D-8A7CD5DBA5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18" name="TextBox 1">
          <a:extLst>
            <a:ext uri="{FF2B5EF4-FFF2-40B4-BE49-F238E27FC236}">
              <a16:creationId xmlns:a16="http://schemas.microsoft.com/office/drawing/2014/main" id="{6B57E907-5746-4CEE-917E-506E40A0C3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19" name="TextBox 1">
          <a:extLst>
            <a:ext uri="{FF2B5EF4-FFF2-40B4-BE49-F238E27FC236}">
              <a16:creationId xmlns:a16="http://schemas.microsoft.com/office/drawing/2014/main" id="{8EEEDA29-F460-441D-A9FD-057F6DB3BBD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20" name="TextBox 1">
          <a:extLst>
            <a:ext uri="{FF2B5EF4-FFF2-40B4-BE49-F238E27FC236}">
              <a16:creationId xmlns:a16="http://schemas.microsoft.com/office/drawing/2014/main" id="{A8EAD5BA-22D6-4CAF-B0F8-A27D9D7648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21" name="TextBox 1">
          <a:extLst>
            <a:ext uri="{FF2B5EF4-FFF2-40B4-BE49-F238E27FC236}">
              <a16:creationId xmlns:a16="http://schemas.microsoft.com/office/drawing/2014/main" id="{F87325E1-CC57-4755-8E67-318533DD61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22" name="TextBox 1">
          <a:extLst>
            <a:ext uri="{FF2B5EF4-FFF2-40B4-BE49-F238E27FC236}">
              <a16:creationId xmlns:a16="http://schemas.microsoft.com/office/drawing/2014/main" id="{57391E26-E2A4-46BF-8156-6C0D6140F0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23" name="TextBox 1">
          <a:extLst>
            <a:ext uri="{FF2B5EF4-FFF2-40B4-BE49-F238E27FC236}">
              <a16:creationId xmlns:a16="http://schemas.microsoft.com/office/drawing/2014/main" id="{EEAECC15-2CE0-48C7-9D06-3EB4A4C1470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24" name="TextBox 1">
          <a:extLst>
            <a:ext uri="{FF2B5EF4-FFF2-40B4-BE49-F238E27FC236}">
              <a16:creationId xmlns:a16="http://schemas.microsoft.com/office/drawing/2014/main" id="{9E7D7C98-B532-4F0D-97FE-6544E5E712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25" name="TextBox 1">
          <a:extLst>
            <a:ext uri="{FF2B5EF4-FFF2-40B4-BE49-F238E27FC236}">
              <a16:creationId xmlns:a16="http://schemas.microsoft.com/office/drawing/2014/main" id="{054A588F-3384-492B-ADA9-FC44DBA119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26" name="TextBox 1">
          <a:extLst>
            <a:ext uri="{FF2B5EF4-FFF2-40B4-BE49-F238E27FC236}">
              <a16:creationId xmlns:a16="http://schemas.microsoft.com/office/drawing/2014/main" id="{DDF4DF27-07A8-4DF4-BDDC-3B5FBD55CA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27" name="TextBox 1">
          <a:extLst>
            <a:ext uri="{FF2B5EF4-FFF2-40B4-BE49-F238E27FC236}">
              <a16:creationId xmlns:a16="http://schemas.microsoft.com/office/drawing/2014/main" id="{14B7A123-77C4-45B0-A835-CB22E8EF8B4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28" name="TextBox 1">
          <a:extLst>
            <a:ext uri="{FF2B5EF4-FFF2-40B4-BE49-F238E27FC236}">
              <a16:creationId xmlns:a16="http://schemas.microsoft.com/office/drawing/2014/main" id="{DF38CA0F-4060-4F79-975A-3EB5502F3D3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29" name="TextBox 1">
          <a:extLst>
            <a:ext uri="{FF2B5EF4-FFF2-40B4-BE49-F238E27FC236}">
              <a16:creationId xmlns:a16="http://schemas.microsoft.com/office/drawing/2014/main" id="{B97F76B9-CAC6-4F80-8C7D-21DF31F2679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30" name="TextBox 1">
          <a:extLst>
            <a:ext uri="{FF2B5EF4-FFF2-40B4-BE49-F238E27FC236}">
              <a16:creationId xmlns:a16="http://schemas.microsoft.com/office/drawing/2014/main" id="{86FF8973-B458-479B-A41B-07B294A1C6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31" name="TextBox 1">
          <a:extLst>
            <a:ext uri="{FF2B5EF4-FFF2-40B4-BE49-F238E27FC236}">
              <a16:creationId xmlns:a16="http://schemas.microsoft.com/office/drawing/2014/main" id="{AE3C82D3-2246-4325-BE63-977511A6CE9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32" name="TextBox 1">
          <a:extLst>
            <a:ext uri="{FF2B5EF4-FFF2-40B4-BE49-F238E27FC236}">
              <a16:creationId xmlns:a16="http://schemas.microsoft.com/office/drawing/2014/main" id="{C23C8602-0149-41C0-8C7E-94F85F0828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33" name="TextBox 1">
          <a:extLst>
            <a:ext uri="{FF2B5EF4-FFF2-40B4-BE49-F238E27FC236}">
              <a16:creationId xmlns:a16="http://schemas.microsoft.com/office/drawing/2014/main" id="{E7909393-DD4E-401B-8688-74BE2F453E8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34" name="TextBox 1">
          <a:extLst>
            <a:ext uri="{FF2B5EF4-FFF2-40B4-BE49-F238E27FC236}">
              <a16:creationId xmlns:a16="http://schemas.microsoft.com/office/drawing/2014/main" id="{94B5AABD-E564-4271-A34F-243F9B8DB68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35" name="TextBox 1">
          <a:extLst>
            <a:ext uri="{FF2B5EF4-FFF2-40B4-BE49-F238E27FC236}">
              <a16:creationId xmlns:a16="http://schemas.microsoft.com/office/drawing/2014/main" id="{C26CEB2B-A1ED-4440-A659-93C6AF25D7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36" name="TextBox 1">
          <a:extLst>
            <a:ext uri="{FF2B5EF4-FFF2-40B4-BE49-F238E27FC236}">
              <a16:creationId xmlns:a16="http://schemas.microsoft.com/office/drawing/2014/main" id="{EBCCA264-B0B2-483C-84A4-81272F0FC3E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37" name="TextBox 1">
          <a:extLst>
            <a:ext uri="{FF2B5EF4-FFF2-40B4-BE49-F238E27FC236}">
              <a16:creationId xmlns:a16="http://schemas.microsoft.com/office/drawing/2014/main" id="{BBE2FC1C-4E09-4CD5-8A63-2342BECCD7A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38" name="TextBox 1">
          <a:extLst>
            <a:ext uri="{FF2B5EF4-FFF2-40B4-BE49-F238E27FC236}">
              <a16:creationId xmlns:a16="http://schemas.microsoft.com/office/drawing/2014/main" id="{F5B06245-00BE-442A-AAEB-5009A8FD9D7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39" name="TextBox 1">
          <a:extLst>
            <a:ext uri="{FF2B5EF4-FFF2-40B4-BE49-F238E27FC236}">
              <a16:creationId xmlns:a16="http://schemas.microsoft.com/office/drawing/2014/main" id="{277B2F1C-EFCC-46BD-9524-CAB5BD90D16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40" name="TextBox 1">
          <a:extLst>
            <a:ext uri="{FF2B5EF4-FFF2-40B4-BE49-F238E27FC236}">
              <a16:creationId xmlns:a16="http://schemas.microsoft.com/office/drawing/2014/main" id="{A5C218C0-39DF-4E7F-872D-EB1E17A1F3F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41" name="TextBox 1">
          <a:extLst>
            <a:ext uri="{FF2B5EF4-FFF2-40B4-BE49-F238E27FC236}">
              <a16:creationId xmlns:a16="http://schemas.microsoft.com/office/drawing/2014/main" id="{E4FAB8D0-75D8-4D8F-8CAA-FBF5303D93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42" name="TextBox 1">
          <a:extLst>
            <a:ext uri="{FF2B5EF4-FFF2-40B4-BE49-F238E27FC236}">
              <a16:creationId xmlns:a16="http://schemas.microsoft.com/office/drawing/2014/main" id="{2AFC733B-806B-4B44-965E-700D84DEF8E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43" name="TextBox 1">
          <a:extLst>
            <a:ext uri="{FF2B5EF4-FFF2-40B4-BE49-F238E27FC236}">
              <a16:creationId xmlns:a16="http://schemas.microsoft.com/office/drawing/2014/main" id="{9CB612A9-1507-4225-AF47-85E4CFEE960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44" name="TextBox 1">
          <a:extLst>
            <a:ext uri="{FF2B5EF4-FFF2-40B4-BE49-F238E27FC236}">
              <a16:creationId xmlns:a16="http://schemas.microsoft.com/office/drawing/2014/main" id="{7927AF8A-20E5-47F1-8FB9-B8826F9DBB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45" name="TextBox 1">
          <a:extLst>
            <a:ext uri="{FF2B5EF4-FFF2-40B4-BE49-F238E27FC236}">
              <a16:creationId xmlns:a16="http://schemas.microsoft.com/office/drawing/2014/main" id="{02850201-A82E-4D37-849E-3F91C010A57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46" name="TextBox 1">
          <a:extLst>
            <a:ext uri="{FF2B5EF4-FFF2-40B4-BE49-F238E27FC236}">
              <a16:creationId xmlns:a16="http://schemas.microsoft.com/office/drawing/2014/main" id="{20577BCA-B9A4-4C38-B277-BEE7A425F3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47" name="TextBox 1">
          <a:extLst>
            <a:ext uri="{FF2B5EF4-FFF2-40B4-BE49-F238E27FC236}">
              <a16:creationId xmlns:a16="http://schemas.microsoft.com/office/drawing/2014/main" id="{9288EE09-A74F-467B-A9D1-FBB42C88E06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48" name="TextBox 1">
          <a:extLst>
            <a:ext uri="{FF2B5EF4-FFF2-40B4-BE49-F238E27FC236}">
              <a16:creationId xmlns:a16="http://schemas.microsoft.com/office/drawing/2014/main" id="{7623B8A4-18AB-4C88-A15A-DE32EC5541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49" name="TextBox 1">
          <a:extLst>
            <a:ext uri="{FF2B5EF4-FFF2-40B4-BE49-F238E27FC236}">
              <a16:creationId xmlns:a16="http://schemas.microsoft.com/office/drawing/2014/main" id="{2AB31913-8FCC-48E7-BDAA-5AA0D13E4B7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50" name="TextBox 1">
          <a:extLst>
            <a:ext uri="{FF2B5EF4-FFF2-40B4-BE49-F238E27FC236}">
              <a16:creationId xmlns:a16="http://schemas.microsoft.com/office/drawing/2014/main" id="{85652E6A-8B5D-4F94-8B56-D5102F20FD4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51" name="TextBox 1">
          <a:extLst>
            <a:ext uri="{FF2B5EF4-FFF2-40B4-BE49-F238E27FC236}">
              <a16:creationId xmlns:a16="http://schemas.microsoft.com/office/drawing/2014/main" id="{A8066578-21EC-4FA0-8EC2-17CA2445D14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52" name="TextBox 1">
          <a:extLst>
            <a:ext uri="{FF2B5EF4-FFF2-40B4-BE49-F238E27FC236}">
              <a16:creationId xmlns:a16="http://schemas.microsoft.com/office/drawing/2014/main" id="{1F6B007B-82AC-4717-8867-B16F94A810F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53" name="TextBox 1">
          <a:extLst>
            <a:ext uri="{FF2B5EF4-FFF2-40B4-BE49-F238E27FC236}">
              <a16:creationId xmlns:a16="http://schemas.microsoft.com/office/drawing/2014/main" id="{0AEF97BB-7B08-45B4-9604-D57F1B2957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54" name="TextBox 1">
          <a:extLst>
            <a:ext uri="{FF2B5EF4-FFF2-40B4-BE49-F238E27FC236}">
              <a16:creationId xmlns:a16="http://schemas.microsoft.com/office/drawing/2014/main" id="{AB9A607B-5DE0-41FD-B46F-87D63D6E92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55" name="TextBox 1">
          <a:extLst>
            <a:ext uri="{FF2B5EF4-FFF2-40B4-BE49-F238E27FC236}">
              <a16:creationId xmlns:a16="http://schemas.microsoft.com/office/drawing/2014/main" id="{42E5E74E-3C11-412F-BB49-1E2F1F5852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56" name="TextBox 1">
          <a:extLst>
            <a:ext uri="{FF2B5EF4-FFF2-40B4-BE49-F238E27FC236}">
              <a16:creationId xmlns:a16="http://schemas.microsoft.com/office/drawing/2014/main" id="{5337F04F-55CB-4D1A-A41B-92E24FB627B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57" name="TextBox 1">
          <a:extLst>
            <a:ext uri="{FF2B5EF4-FFF2-40B4-BE49-F238E27FC236}">
              <a16:creationId xmlns:a16="http://schemas.microsoft.com/office/drawing/2014/main" id="{DB967860-9BBA-4353-8007-6361E92863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58" name="TextBox 1">
          <a:extLst>
            <a:ext uri="{FF2B5EF4-FFF2-40B4-BE49-F238E27FC236}">
              <a16:creationId xmlns:a16="http://schemas.microsoft.com/office/drawing/2014/main" id="{B1DF26E7-BC41-438B-A7EB-078F9E1FBA4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59" name="TextBox 1">
          <a:extLst>
            <a:ext uri="{FF2B5EF4-FFF2-40B4-BE49-F238E27FC236}">
              <a16:creationId xmlns:a16="http://schemas.microsoft.com/office/drawing/2014/main" id="{B6DC50DA-11CA-4E40-8FB4-592D1C3AF5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60" name="TextBox 1">
          <a:extLst>
            <a:ext uri="{FF2B5EF4-FFF2-40B4-BE49-F238E27FC236}">
              <a16:creationId xmlns:a16="http://schemas.microsoft.com/office/drawing/2014/main" id="{23326186-746D-4E55-84AB-5FC9AC5C84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61" name="TextBox 1">
          <a:extLst>
            <a:ext uri="{FF2B5EF4-FFF2-40B4-BE49-F238E27FC236}">
              <a16:creationId xmlns:a16="http://schemas.microsoft.com/office/drawing/2014/main" id="{717D5A0D-A18A-4642-AB67-2242A28E66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62" name="TextBox 1">
          <a:extLst>
            <a:ext uri="{FF2B5EF4-FFF2-40B4-BE49-F238E27FC236}">
              <a16:creationId xmlns:a16="http://schemas.microsoft.com/office/drawing/2014/main" id="{A4A8243F-65F4-44BB-8475-70BEF755932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63" name="TextBox 1">
          <a:extLst>
            <a:ext uri="{FF2B5EF4-FFF2-40B4-BE49-F238E27FC236}">
              <a16:creationId xmlns:a16="http://schemas.microsoft.com/office/drawing/2014/main" id="{9BDF18C1-671A-415D-B896-571CF0AC55C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64" name="TextBox 1">
          <a:extLst>
            <a:ext uri="{FF2B5EF4-FFF2-40B4-BE49-F238E27FC236}">
              <a16:creationId xmlns:a16="http://schemas.microsoft.com/office/drawing/2014/main" id="{73824C8C-E3FE-4F9E-816D-CA0D828DFD1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65" name="TextBox 1">
          <a:extLst>
            <a:ext uri="{FF2B5EF4-FFF2-40B4-BE49-F238E27FC236}">
              <a16:creationId xmlns:a16="http://schemas.microsoft.com/office/drawing/2014/main" id="{3672F4E7-F8AB-40F3-8D06-D1BF9A1ADB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66" name="TextBox 1">
          <a:extLst>
            <a:ext uri="{FF2B5EF4-FFF2-40B4-BE49-F238E27FC236}">
              <a16:creationId xmlns:a16="http://schemas.microsoft.com/office/drawing/2014/main" id="{68B32CDD-1D4D-4764-92F2-7BAE7A29A36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67" name="TextBox 1">
          <a:extLst>
            <a:ext uri="{FF2B5EF4-FFF2-40B4-BE49-F238E27FC236}">
              <a16:creationId xmlns:a16="http://schemas.microsoft.com/office/drawing/2014/main" id="{16D6EF5A-BB8C-4615-9A35-B897845BE94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68" name="TextBox 1">
          <a:extLst>
            <a:ext uri="{FF2B5EF4-FFF2-40B4-BE49-F238E27FC236}">
              <a16:creationId xmlns:a16="http://schemas.microsoft.com/office/drawing/2014/main" id="{089DD96F-F984-45C9-9443-B604775861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69" name="TextBox 1">
          <a:extLst>
            <a:ext uri="{FF2B5EF4-FFF2-40B4-BE49-F238E27FC236}">
              <a16:creationId xmlns:a16="http://schemas.microsoft.com/office/drawing/2014/main" id="{A8166748-03BC-451E-A90B-56A783B956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70" name="TextBox 1">
          <a:extLst>
            <a:ext uri="{FF2B5EF4-FFF2-40B4-BE49-F238E27FC236}">
              <a16:creationId xmlns:a16="http://schemas.microsoft.com/office/drawing/2014/main" id="{819BDECD-4739-434A-AE35-4A95603DC97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71" name="TextBox 1">
          <a:extLst>
            <a:ext uri="{FF2B5EF4-FFF2-40B4-BE49-F238E27FC236}">
              <a16:creationId xmlns:a16="http://schemas.microsoft.com/office/drawing/2014/main" id="{4797FA41-A1E4-4F4C-9DE3-6D1C89FDC96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72" name="TextBox 1">
          <a:extLst>
            <a:ext uri="{FF2B5EF4-FFF2-40B4-BE49-F238E27FC236}">
              <a16:creationId xmlns:a16="http://schemas.microsoft.com/office/drawing/2014/main" id="{DA9A25CE-73A3-4F02-826C-D861CB99E6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73" name="TextBox 1">
          <a:extLst>
            <a:ext uri="{FF2B5EF4-FFF2-40B4-BE49-F238E27FC236}">
              <a16:creationId xmlns:a16="http://schemas.microsoft.com/office/drawing/2014/main" id="{795818DF-7339-4648-B3C6-AF6455BA28B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74" name="TextBox 1">
          <a:extLst>
            <a:ext uri="{FF2B5EF4-FFF2-40B4-BE49-F238E27FC236}">
              <a16:creationId xmlns:a16="http://schemas.microsoft.com/office/drawing/2014/main" id="{53ECD7D5-CAE6-4B10-820A-83C45BA650F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75" name="TextBox 1">
          <a:extLst>
            <a:ext uri="{FF2B5EF4-FFF2-40B4-BE49-F238E27FC236}">
              <a16:creationId xmlns:a16="http://schemas.microsoft.com/office/drawing/2014/main" id="{38218697-9F82-4A5D-98B1-15D6620EF54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76" name="TextBox 1">
          <a:extLst>
            <a:ext uri="{FF2B5EF4-FFF2-40B4-BE49-F238E27FC236}">
              <a16:creationId xmlns:a16="http://schemas.microsoft.com/office/drawing/2014/main" id="{58B4B0A1-7764-454A-A6B8-68452590470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77" name="TextBox 1">
          <a:extLst>
            <a:ext uri="{FF2B5EF4-FFF2-40B4-BE49-F238E27FC236}">
              <a16:creationId xmlns:a16="http://schemas.microsoft.com/office/drawing/2014/main" id="{43ACE620-734F-42A4-86C7-94DC0412E9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78" name="TextBox 1">
          <a:extLst>
            <a:ext uri="{FF2B5EF4-FFF2-40B4-BE49-F238E27FC236}">
              <a16:creationId xmlns:a16="http://schemas.microsoft.com/office/drawing/2014/main" id="{B4F57277-2251-44DF-8015-838BF5E048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79" name="TextBox 1">
          <a:extLst>
            <a:ext uri="{FF2B5EF4-FFF2-40B4-BE49-F238E27FC236}">
              <a16:creationId xmlns:a16="http://schemas.microsoft.com/office/drawing/2014/main" id="{2C6C7E2D-5645-4FFD-9846-EB7CAC82809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80" name="TextBox 1">
          <a:extLst>
            <a:ext uri="{FF2B5EF4-FFF2-40B4-BE49-F238E27FC236}">
              <a16:creationId xmlns:a16="http://schemas.microsoft.com/office/drawing/2014/main" id="{3E79F81A-BD6F-4961-9DF6-E1CBF852705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81" name="TextBox 1">
          <a:extLst>
            <a:ext uri="{FF2B5EF4-FFF2-40B4-BE49-F238E27FC236}">
              <a16:creationId xmlns:a16="http://schemas.microsoft.com/office/drawing/2014/main" id="{A4C420DC-4FF0-44CE-BCAD-CAA128FC44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82" name="TextBox 1">
          <a:extLst>
            <a:ext uri="{FF2B5EF4-FFF2-40B4-BE49-F238E27FC236}">
              <a16:creationId xmlns:a16="http://schemas.microsoft.com/office/drawing/2014/main" id="{34411859-DF4A-40AD-B39F-F8E94FCEF9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83" name="TextBox 1">
          <a:extLst>
            <a:ext uri="{FF2B5EF4-FFF2-40B4-BE49-F238E27FC236}">
              <a16:creationId xmlns:a16="http://schemas.microsoft.com/office/drawing/2014/main" id="{89AB2B09-C7CC-467D-AF3D-AC25622E0D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84" name="TextBox 1">
          <a:extLst>
            <a:ext uri="{FF2B5EF4-FFF2-40B4-BE49-F238E27FC236}">
              <a16:creationId xmlns:a16="http://schemas.microsoft.com/office/drawing/2014/main" id="{AE953AB4-2606-4CA5-916D-2EFC24BCB24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85" name="TextBox 1">
          <a:extLst>
            <a:ext uri="{FF2B5EF4-FFF2-40B4-BE49-F238E27FC236}">
              <a16:creationId xmlns:a16="http://schemas.microsoft.com/office/drawing/2014/main" id="{31477AAE-96A3-413F-B7C8-69B1B51C57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86" name="TextBox 1">
          <a:extLst>
            <a:ext uri="{FF2B5EF4-FFF2-40B4-BE49-F238E27FC236}">
              <a16:creationId xmlns:a16="http://schemas.microsoft.com/office/drawing/2014/main" id="{136F6C17-E061-45AF-8FF7-8215A42009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87" name="TextBox 1">
          <a:extLst>
            <a:ext uri="{FF2B5EF4-FFF2-40B4-BE49-F238E27FC236}">
              <a16:creationId xmlns:a16="http://schemas.microsoft.com/office/drawing/2014/main" id="{7431EA73-3CBF-4B1F-BE02-7D9E50E3AA7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88" name="TextBox 1">
          <a:extLst>
            <a:ext uri="{FF2B5EF4-FFF2-40B4-BE49-F238E27FC236}">
              <a16:creationId xmlns:a16="http://schemas.microsoft.com/office/drawing/2014/main" id="{4C14F06E-01CC-4EB2-ACF9-294DFFA2D84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89" name="TextBox 1">
          <a:extLst>
            <a:ext uri="{FF2B5EF4-FFF2-40B4-BE49-F238E27FC236}">
              <a16:creationId xmlns:a16="http://schemas.microsoft.com/office/drawing/2014/main" id="{2C9BFBF8-09A1-492D-AC44-3B0BCACAA56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90" name="TextBox 1">
          <a:extLst>
            <a:ext uri="{FF2B5EF4-FFF2-40B4-BE49-F238E27FC236}">
              <a16:creationId xmlns:a16="http://schemas.microsoft.com/office/drawing/2014/main" id="{A3BFF82E-6AA6-4EB4-9572-E5938876C02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91" name="TextBox 1">
          <a:extLst>
            <a:ext uri="{FF2B5EF4-FFF2-40B4-BE49-F238E27FC236}">
              <a16:creationId xmlns:a16="http://schemas.microsoft.com/office/drawing/2014/main" id="{0F27B192-D44B-4745-8543-29A96E86FE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92" name="TextBox 1">
          <a:extLst>
            <a:ext uri="{FF2B5EF4-FFF2-40B4-BE49-F238E27FC236}">
              <a16:creationId xmlns:a16="http://schemas.microsoft.com/office/drawing/2014/main" id="{06458150-4B80-4478-A7D0-2645FBDF47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93" name="TextBox 1">
          <a:extLst>
            <a:ext uri="{FF2B5EF4-FFF2-40B4-BE49-F238E27FC236}">
              <a16:creationId xmlns:a16="http://schemas.microsoft.com/office/drawing/2014/main" id="{A50E60BD-C01E-43D4-8853-4CB6C031FB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94" name="TextBox 1">
          <a:extLst>
            <a:ext uri="{FF2B5EF4-FFF2-40B4-BE49-F238E27FC236}">
              <a16:creationId xmlns:a16="http://schemas.microsoft.com/office/drawing/2014/main" id="{52F54FD3-6B28-4C82-9A03-33A73FD048A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95" name="TextBox 1">
          <a:extLst>
            <a:ext uri="{FF2B5EF4-FFF2-40B4-BE49-F238E27FC236}">
              <a16:creationId xmlns:a16="http://schemas.microsoft.com/office/drawing/2014/main" id="{2631DEEF-4FCA-41D1-8BC7-E6B00E4FA78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96" name="TextBox 1">
          <a:extLst>
            <a:ext uri="{FF2B5EF4-FFF2-40B4-BE49-F238E27FC236}">
              <a16:creationId xmlns:a16="http://schemas.microsoft.com/office/drawing/2014/main" id="{0EB89BF9-560E-4787-8C53-016B5B3092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97" name="TextBox 1">
          <a:extLst>
            <a:ext uri="{FF2B5EF4-FFF2-40B4-BE49-F238E27FC236}">
              <a16:creationId xmlns:a16="http://schemas.microsoft.com/office/drawing/2014/main" id="{5737DD07-52E1-4C2A-8191-DDBEA7D1F2A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98" name="TextBox 1">
          <a:extLst>
            <a:ext uri="{FF2B5EF4-FFF2-40B4-BE49-F238E27FC236}">
              <a16:creationId xmlns:a16="http://schemas.microsoft.com/office/drawing/2014/main" id="{92A4A397-1146-4DD3-B426-B0495ECB745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199" name="TextBox 1">
          <a:extLst>
            <a:ext uri="{FF2B5EF4-FFF2-40B4-BE49-F238E27FC236}">
              <a16:creationId xmlns:a16="http://schemas.microsoft.com/office/drawing/2014/main" id="{6483286F-ED17-42F9-A229-60BEF6DC39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00" name="TextBox 1">
          <a:extLst>
            <a:ext uri="{FF2B5EF4-FFF2-40B4-BE49-F238E27FC236}">
              <a16:creationId xmlns:a16="http://schemas.microsoft.com/office/drawing/2014/main" id="{DB49ED99-63E3-4C83-B51C-F7DFACD0818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01" name="TextBox 1">
          <a:extLst>
            <a:ext uri="{FF2B5EF4-FFF2-40B4-BE49-F238E27FC236}">
              <a16:creationId xmlns:a16="http://schemas.microsoft.com/office/drawing/2014/main" id="{A89F6160-5241-4E3E-B403-8374E80ACA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02" name="TextBox 1">
          <a:extLst>
            <a:ext uri="{FF2B5EF4-FFF2-40B4-BE49-F238E27FC236}">
              <a16:creationId xmlns:a16="http://schemas.microsoft.com/office/drawing/2014/main" id="{F6326937-84EC-46C2-B48C-F40EDD9062A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03" name="TextBox 1">
          <a:extLst>
            <a:ext uri="{FF2B5EF4-FFF2-40B4-BE49-F238E27FC236}">
              <a16:creationId xmlns:a16="http://schemas.microsoft.com/office/drawing/2014/main" id="{D37AFD37-8ACE-4006-8915-77F56010FE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04" name="TextBox 1">
          <a:extLst>
            <a:ext uri="{FF2B5EF4-FFF2-40B4-BE49-F238E27FC236}">
              <a16:creationId xmlns:a16="http://schemas.microsoft.com/office/drawing/2014/main" id="{F25F5DAA-BB92-40EF-9A75-CA3ACCCFCB1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05" name="TextBox 1">
          <a:extLst>
            <a:ext uri="{FF2B5EF4-FFF2-40B4-BE49-F238E27FC236}">
              <a16:creationId xmlns:a16="http://schemas.microsoft.com/office/drawing/2014/main" id="{AE8AC7DE-B97D-4B2E-89B7-21C5D2A738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06" name="TextBox 1">
          <a:extLst>
            <a:ext uri="{FF2B5EF4-FFF2-40B4-BE49-F238E27FC236}">
              <a16:creationId xmlns:a16="http://schemas.microsoft.com/office/drawing/2014/main" id="{7CD4E3D7-1280-4F0B-8FB5-DFB220866B8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07" name="TextBox 1">
          <a:extLst>
            <a:ext uri="{FF2B5EF4-FFF2-40B4-BE49-F238E27FC236}">
              <a16:creationId xmlns:a16="http://schemas.microsoft.com/office/drawing/2014/main" id="{02F123A6-8772-456D-97C7-C774AEAB212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08" name="TextBox 1">
          <a:extLst>
            <a:ext uri="{FF2B5EF4-FFF2-40B4-BE49-F238E27FC236}">
              <a16:creationId xmlns:a16="http://schemas.microsoft.com/office/drawing/2014/main" id="{F99204E2-8651-4F58-9AD8-E05F6DDCB41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09" name="TextBox 1">
          <a:extLst>
            <a:ext uri="{FF2B5EF4-FFF2-40B4-BE49-F238E27FC236}">
              <a16:creationId xmlns:a16="http://schemas.microsoft.com/office/drawing/2014/main" id="{FB3167E9-69BE-4DB9-9F1F-A55F5CF995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10" name="TextBox 1">
          <a:extLst>
            <a:ext uri="{FF2B5EF4-FFF2-40B4-BE49-F238E27FC236}">
              <a16:creationId xmlns:a16="http://schemas.microsoft.com/office/drawing/2014/main" id="{AE577421-2625-4C25-A294-1E50F77E0A8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11" name="TextBox 1">
          <a:extLst>
            <a:ext uri="{FF2B5EF4-FFF2-40B4-BE49-F238E27FC236}">
              <a16:creationId xmlns:a16="http://schemas.microsoft.com/office/drawing/2014/main" id="{01E54670-BDEC-47F8-A808-648953F724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12" name="TextBox 1">
          <a:extLst>
            <a:ext uri="{FF2B5EF4-FFF2-40B4-BE49-F238E27FC236}">
              <a16:creationId xmlns:a16="http://schemas.microsoft.com/office/drawing/2014/main" id="{8A64E076-8BBD-4E47-BBE3-B093DA30945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13" name="TextBox 1">
          <a:extLst>
            <a:ext uri="{FF2B5EF4-FFF2-40B4-BE49-F238E27FC236}">
              <a16:creationId xmlns:a16="http://schemas.microsoft.com/office/drawing/2014/main" id="{871E6BB7-B3BA-49BC-8AEC-0735C31F6E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14" name="TextBox 1">
          <a:extLst>
            <a:ext uri="{FF2B5EF4-FFF2-40B4-BE49-F238E27FC236}">
              <a16:creationId xmlns:a16="http://schemas.microsoft.com/office/drawing/2014/main" id="{8B575437-0ED7-4138-955B-65ECC16083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15" name="TextBox 1">
          <a:extLst>
            <a:ext uri="{FF2B5EF4-FFF2-40B4-BE49-F238E27FC236}">
              <a16:creationId xmlns:a16="http://schemas.microsoft.com/office/drawing/2014/main" id="{ED7F02F0-7A93-4723-8960-FB96A00DDA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16" name="TextBox 1">
          <a:extLst>
            <a:ext uri="{FF2B5EF4-FFF2-40B4-BE49-F238E27FC236}">
              <a16:creationId xmlns:a16="http://schemas.microsoft.com/office/drawing/2014/main" id="{AC422816-8E8E-4A6A-9E6A-EDCA0ED9B0B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17" name="TextBox 1">
          <a:extLst>
            <a:ext uri="{FF2B5EF4-FFF2-40B4-BE49-F238E27FC236}">
              <a16:creationId xmlns:a16="http://schemas.microsoft.com/office/drawing/2014/main" id="{BCBF951E-5903-46FF-BB0D-97E8E2DCA4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18" name="TextBox 1">
          <a:extLst>
            <a:ext uri="{FF2B5EF4-FFF2-40B4-BE49-F238E27FC236}">
              <a16:creationId xmlns:a16="http://schemas.microsoft.com/office/drawing/2014/main" id="{2DD39A31-F870-4194-8246-47782D2BBDC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19" name="TextBox 1">
          <a:extLst>
            <a:ext uri="{FF2B5EF4-FFF2-40B4-BE49-F238E27FC236}">
              <a16:creationId xmlns:a16="http://schemas.microsoft.com/office/drawing/2014/main" id="{F0DE95C6-B7FB-4EA4-A35D-BC12DF6A92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20" name="TextBox 1">
          <a:extLst>
            <a:ext uri="{FF2B5EF4-FFF2-40B4-BE49-F238E27FC236}">
              <a16:creationId xmlns:a16="http://schemas.microsoft.com/office/drawing/2014/main" id="{05A9969D-E242-49EE-8DB1-EC955AA9B51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21" name="TextBox 1">
          <a:extLst>
            <a:ext uri="{FF2B5EF4-FFF2-40B4-BE49-F238E27FC236}">
              <a16:creationId xmlns:a16="http://schemas.microsoft.com/office/drawing/2014/main" id="{B452096E-B1D1-4EB6-9B60-8AD38BF7513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22" name="TextBox 1">
          <a:extLst>
            <a:ext uri="{FF2B5EF4-FFF2-40B4-BE49-F238E27FC236}">
              <a16:creationId xmlns:a16="http://schemas.microsoft.com/office/drawing/2014/main" id="{D64663FE-2F62-4960-9E66-C4F1DFE7361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23" name="TextBox 1">
          <a:extLst>
            <a:ext uri="{FF2B5EF4-FFF2-40B4-BE49-F238E27FC236}">
              <a16:creationId xmlns:a16="http://schemas.microsoft.com/office/drawing/2014/main" id="{3F7310F8-AA78-491B-90C1-C86333D66B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24" name="TextBox 1">
          <a:extLst>
            <a:ext uri="{FF2B5EF4-FFF2-40B4-BE49-F238E27FC236}">
              <a16:creationId xmlns:a16="http://schemas.microsoft.com/office/drawing/2014/main" id="{F9144ACC-86F4-4AD6-9C1F-2B70DC14289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25" name="TextBox 1">
          <a:extLst>
            <a:ext uri="{FF2B5EF4-FFF2-40B4-BE49-F238E27FC236}">
              <a16:creationId xmlns:a16="http://schemas.microsoft.com/office/drawing/2014/main" id="{9FE41D77-B80A-409B-9481-841E600BB1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26" name="TextBox 1">
          <a:extLst>
            <a:ext uri="{FF2B5EF4-FFF2-40B4-BE49-F238E27FC236}">
              <a16:creationId xmlns:a16="http://schemas.microsoft.com/office/drawing/2014/main" id="{49E55B7D-661C-4169-9598-3B913ED588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27" name="TextBox 1">
          <a:extLst>
            <a:ext uri="{FF2B5EF4-FFF2-40B4-BE49-F238E27FC236}">
              <a16:creationId xmlns:a16="http://schemas.microsoft.com/office/drawing/2014/main" id="{A72275FC-B2A7-495E-8340-4614396086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28" name="TextBox 1">
          <a:extLst>
            <a:ext uri="{FF2B5EF4-FFF2-40B4-BE49-F238E27FC236}">
              <a16:creationId xmlns:a16="http://schemas.microsoft.com/office/drawing/2014/main" id="{429F7E9B-BAFC-40D4-A9BC-42C8448A6B6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29" name="TextBox 1">
          <a:extLst>
            <a:ext uri="{FF2B5EF4-FFF2-40B4-BE49-F238E27FC236}">
              <a16:creationId xmlns:a16="http://schemas.microsoft.com/office/drawing/2014/main" id="{FBBE6E48-8CF5-4B6D-815C-8C33908EA52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30" name="TextBox 1">
          <a:extLst>
            <a:ext uri="{FF2B5EF4-FFF2-40B4-BE49-F238E27FC236}">
              <a16:creationId xmlns:a16="http://schemas.microsoft.com/office/drawing/2014/main" id="{A71142E5-F25F-45DF-964F-E06C456942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31" name="TextBox 1">
          <a:extLst>
            <a:ext uri="{FF2B5EF4-FFF2-40B4-BE49-F238E27FC236}">
              <a16:creationId xmlns:a16="http://schemas.microsoft.com/office/drawing/2014/main" id="{998EF63E-2D40-43FC-8218-9BE619C61D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32" name="TextBox 1">
          <a:extLst>
            <a:ext uri="{FF2B5EF4-FFF2-40B4-BE49-F238E27FC236}">
              <a16:creationId xmlns:a16="http://schemas.microsoft.com/office/drawing/2014/main" id="{94D1AA29-8846-42B6-968F-573ADD62DF0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33" name="TextBox 1">
          <a:extLst>
            <a:ext uri="{FF2B5EF4-FFF2-40B4-BE49-F238E27FC236}">
              <a16:creationId xmlns:a16="http://schemas.microsoft.com/office/drawing/2014/main" id="{CD4B27CB-3656-4125-9FB8-97053B879F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34" name="TextBox 1">
          <a:extLst>
            <a:ext uri="{FF2B5EF4-FFF2-40B4-BE49-F238E27FC236}">
              <a16:creationId xmlns:a16="http://schemas.microsoft.com/office/drawing/2014/main" id="{A2B389D1-3EF8-43C0-AAA7-F280098AB18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35" name="TextBox 1">
          <a:extLst>
            <a:ext uri="{FF2B5EF4-FFF2-40B4-BE49-F238E27FC236}">
              <a16:creationId xmlns:a16="http://schemas.microsoft.com/office/drawing/2014/main" id="{B3B30A11-81E9-4AC8-9BF2-29D9C310F0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36" name="TextBox 1">
          <a:extLst>
            <a:ext uri="{FF2B5EF4-FFF2-40B4-BE49-F238E27FC236}">
              <a16:creationId xmlns:a16="http://schemas.microsoft.com/office/drawing/2014/main" id="{297218A9-ACD7-4954-87FD-EB4C61A3AF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37" name="TextBox 1">
          <a:extLst>
            <a:ext uri="{FF2B5EF4-FFF2-40B4-BE49-F238E27FC236}">
              <a16:creationId xmlns:a16="http://schemas.microsoft.com/office/drawing/2014/main" id="{3F1D5A73-0581-4B1A-9554-698905E92EC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38" name="TextBox 1">
          <a:extLst>
            <a:ext uri="{FF2B5EF4-FFF2-40B4-BE49-F238E27FC236}">
              <a16:creationId xmlns:a16="http://schemas.microsoft.com/office/drawing/2014/main" id="{FCC74712-7725-4829-840C-9F816101469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39" name="TextBox 1">
          <a:extLst>
            <a:ext uri="{FF2B5EF4-FFF2-40B4-BE49-F238E27FC236}">
              <a16:creationId xmlns:a16="http://schemas.microsoft.com/office/drawing/2014/main" id="{FF63ACFF-1CC4-44D6-82FB-550BCD0518A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40" name="TextBox 1">
          <a:extLst>
            <a:ext uri="{FF2B5EF4-FFF2-40B4-BE49-F238E27FC236}">
              <a16:creationId xmlns:a16="http://schemas.microsoft.com/office/drawing/2014/main" id="{265ABA0C-5F7F-41A1-B690-546DCFD477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41" name="TextBox 1">
          <a:extLst>
            <a:ext uri="{FF2B5EF4-FFF2-40B4-BE49-F238E27FC236}">
              <a16:creationId xmlns:a16="http://schemas.microsoft.com/office/drawing/2014/main" id="{8AECB967-6324-43C9-84DB-119A626958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42" name="TextBox 1">
          <a:extLst>
            <a:ext uri="{FF2B5EF4-FFF2-40B4-BE49-F238E27FC236}">
              <a16:creationId xmlns:a16="http://schemas.microsoft.com/office/drawing/2014/main" id="{EA610561-E3F4-4870-AE83-2B01A04A1B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43" name="TextBox 1">
          <a:extLst>
            <a:ext uri="{FF2B5EF4-FFF2-40B4-BE49-F238E27FC236}">
              <a16:creationId xmlns:a16="http://schemas.microsoft.com/office/drawing/2014/main" id="{AED092C7-E40B-49D0-A077-64479233C3F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44" name="TextBox 1">
          <a:extLst>
            <a:ext uri="{FF2B5EF4-FFF2-40B4-BE49-F238E27FC236}">
              <a16:creationId xmlns:a16="http://schemas.microsoft.com/office/drawing/2014/main" id="{B64554C8-C55E-40FF-AF45-CB07206AE68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45" name="TextBox 1">
          <a:extLst>
            <a:ext uri="{FF2B5EF4-FFF2-40B4-BE49-F238E27FC236}">
              <a16:creationId xmlns:a16="http://schemas.microsoft.com/office/drawing/2014/main" id="{7B8A9047-C0B9-4E22-A156-B7E2661A793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46" name="TextBox 1">
          <a:extLst>
            <a:ext uri="{FF2B5EF4-FFF2-40B4-BE49-F238E27FC236}">
              <a16:creationId xmlns:a16="http://schemas.microsoft.com/office/drawing/2014/main" id="{DD535B64-DBE6-47AF-B552-E0B621E2543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47" name="TextBox 1">
          <a:extLst>
            <a:ext uri="{FF2B5EF4-FFF2-40B4-BE49-F238E27FC236}">
              <a16:creationId xmlns:a16="http://schemas.microsoft.com/office/drawing/2014/main" id="{B82BD124-B569-4D06-9223-C95507D07F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48" name="TextBox 1">
          <a:extLst>
            <a:ext uri="{FF2B5EF4-FFF2-40B4-BE49-F238E27FC236}">
              <a16:creationId xmlns:a16="http://schemas.microsoft.com/office/drawing/2014/main" id="{F0EF47AE-BF07-4460-8717-271BCEF6BF2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49" name="TextBox 1">
          <a:extLst>
            <a:ext uri="{FF2B5EF4-FFF2-40B4-BE49-F238E27FC236}">
              <a16:creationId xmlns:a16="http://schemas.microsoft.com/office/drawing/2014/main" id="{88025EFF-D3B4-41C4-85F1-7C649AD166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50" name="TextBox 1">
          <a:extLst>
            <a:ext uri="{FF2B5EF4-FFF2-40B4-BE49-F238E27FC236}">
              <a16:creationId xmlns:a16="http://schemas.microsoft.com/office/drawing/2014/main" id="{228CEB52-2CC4-4F7E-8CC4-95A39CBC8E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51" name="TextBox 1">
          <a:extLst>
            <a:ext uri="{FF2B5EF4-FFF2-40B4-BE49-F238E27FC236}">
              <a16:creationId xmlns:a16="http://schemas.microsoft.com/office/drawing/2014/main" id="{16CF7AB5-B7CA-4F51-82B3-DA5AEC143F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52" name="TextBox 1">
          <a:extLst>
            <a:ext uri="{FF2B5EF4-FFF2-40B4-BE49-F238E27FC236}">
              <a16:creationId xmlns:a16="http://schemas.microsoft.com/office/drawing/2014/main" id="{75B2E9EE-D15F-4722-BE27-10405A3A20D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53" name="TextBox 1">
          <a:extLst>
            <a:ext uri="{FF2B5EF4-FFF2-40B4-BE49-F238E27FC236}">
              <a16:creationId xmlns:a16="http://schemas.microsoft.com/office/drawing/2014/main" id="{FC7CD14A-A77E-457A-A6A9-EF63A230C7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54" name="TextBox 1">
          <a:extLst>
            <a:ext uri="{FF2B5EF4-FFF2-40B4-BE49-F238E27FC236}">
              <a16:creationId xmlns:a16="http://schemas.microsoft.com/office/drawing/2014/main" id="{93147DE7-CCE9-44E3-AD09-18318FED6AB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55" name="TextBox 1">
          <a:extLst>
            <a:ext uri="{FF2B5EF4-FFF2-40B4-BE49-F238E27FC236}">
              <a16:creationId xmlns:a16="http://schemas.microsoft.com/office/drawing/2014/main" id="{F50816CC-A4AA-42D5-8D5D-93C38676B3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56" name="TextBox 1">
          <a:extLst>
            <a:ext uri="{FF2B5EF4-FFF2-40B4-BE49-F238E27FC236}">
              <a16:creationId xmlns:a16="http://schemas.microsoft.com/office/drawing/2014/main" id="{533BF289-F745-40E3-8377-4E581D01A4D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57" name="TextBox 1">
          <a:extLst>
            <a:ext uri="{FF2B5EF4-FFF2-40B4-BE49-F238E27FC236}">
              <a16:creationId xmlns:a16="http://schemas.microsoft.com/office/drawing/2014/main" id="{D4E2371E-53C3-404D-8F6C-57DD6EE09B2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58" name="TextBox 1">
          <a:extLst>
            <a:ext uri="{FF2B5EF4-FFF2-40B4-BE49-F238E27FC236}">
              <a16:creationId xmlns:a16="http://schemas.microsoft.com/office/drawing/2014/main" id="{82B56025-950A-4A92-BA31-B4BEF99055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59" name="TextBox 1">
          <a:extLst>
            <a:ext uri="{FF2B5EF4-FFF2-40B4-BE49-F238E27FC236}">
              <a16:creationId xmlns:a16="http://schemas.microsoft.com/office/drawing/2014/main" id="{5A49B3CA-97CA-44E9-AE74-03F9AE3BA3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60" name="TextBox 1">
          <a:extLst>
            <a:ext uri="{FF2B5EF4-FFF2-40B4-BE49-F238E27FC236}">
              <a16:creationId xmlns:a16="http://schemas.microsoft.com/office/drawing/2014/main" id="{B822C1C9-025F-40D1-B5B1-AE6D236C02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61" name="TextBox 1">
          <a:extLst>
            <a:ext uri="{FF2B5EF4-FFF2-40B4-BE49-F238E27FC236}">
              <a16:creationId xmlns:a16="http://schemas.microsoft.com/office/drawing/2014/main" id="{CEE6094D-F47F-40E0-90B0-0B969A27163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62" name="TextBox 1">
          <a:extLst>
            <a:ext uri="{FF2B5EF4-FFF2-40B4-BE49-F238E27FC236}">
              <a16:creationId xmlns:a16="http://schemas.microsoft.com/office/drawing/2014/main" id="{1BFB8A68-B28B-4F09-A850-1993F0ED52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63" name="TextBox 1">
          <a:extLst>
            <a:ext uri="{FF2B5EF4-FFF2-40B4-BE49-F238E27FC236}">
              <a16:creationId xmlns:a16="http://schemas.microsoft.com/office/drawing/2014/main" id="{6A697F38-778D-4DBE-88A9-02CE7CB2DA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64" name="TextBox 1">
          <a:extLst>
            <a:ext uri="{FF2B5EF4-FFF2-40B4-BE49-F238E27FC236}">
              <a16:creationId xmlns:a16="http://schemas.microsoft.com/office/drawing/2014/main" id="{262CF1BF-74C3-4695-84F4-8F0C445DC5C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65" name="TextBox 1">
          <a:extLst>
            <a:ext uri="{FF2B5EF4-FFF2-40B4-BE49-F238E27FC236}">
              <a16:creationId xmlns:a16="http://schemas.microsoft.com/office/drawing/2014/main" id="{29AB8585-B750-42D7-9B61-3176A0AA1C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66" name="TextBox 1">
          <a:extLst>
            <a:ext uri="{FF2B5EF4-FFF2-40B4-BE49-F238E27FC236}">
              <a16:creationId xmlns:a16="http://schemas.microsoft.com/office/drawing/2014/main" id="{8BD1E387-5A6B-490A-BFAB-AC5B34832B9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67" name="TextBox 1">
          <a:extLst>
            <a:ext uri="{FF2B5EF4-FFF2-40B4-BE49-F238E27FC236}">
              <a16:creationId xmlns:a16="http://schemas.microsoft.com/office/drawing/2014/main" id="{BF222331-EA97-499C-85EA-95C3762011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68" name="TextBox 1">
          <a:extLst>
            <a:ext uri="{FF2B5EF4-FFF2-40B4-BE49-F238E27FC236}">
              <a16:creationId xmlns:a16="http://schemas.microsoft.com/office/drawing/2014/main" id="{1C09C574-5A5D-4720-956E-D49468AA557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69" name="TextBox 1">
          <a:extLst>
            <a:ext uri="{FF2B5EF4-FFF2-40B4-BE49-F238E27FC236}">
              <a16:creationId xmlns:a16="http://schemas.microsoft.com/office/drawing/2014/main" id="{05F564F1-4F6F-4C65-9C2C-1152EF8270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70" name="TextBox 1">
          <a:extLst>
            <a:ext uri="{FF2B5EF4-FFF2-40B4-BE49-F238E27FC236}">
              <a16:creationId xmlns:a16="http://schemas.microsoft.com/office/drawing/2014/main" id="{59D2BD87-2FD7-41AA-B71A-0C262681B1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71" name="TextBox 1">
          <a:extLst>
            <a:ext uri="{FF2B5EF4-FFF2-40B4-BE49-F238E27FC236}">
              <a16:creationId xmlns:a16="http://schemas.microsoft.com/office/drawing/2014/main" id="{155DF715-E2AD-44A8-9DEC-95A7D79B7E9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72" name="TextBox 1">
          <a:extLst>
            <a:ext uri="{FF2B5EF4-FFF2-40B4-BE49-F238E27FC236}">
              <a16:creationId xmlns:a16="http://schemas.microsoft.com/office/drawing/2014/main" id="{112DD8F3-4DF0-4974-A796-D598217DE47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73" name="TextBox 1">
          <a:extLst>
            <a:ext uri="{FF2B5EF4-FFF2-40B4-BE49-F238E27FC236}">
              <a16:creationId xmlns:a16="http://schemas.microsoft.com/office/drawing/2014/main" id="{A97D2375-570B-49E2-AA00-1BD36EA932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74" name="TextBox 1">
          <a:extLst>
            <a:ext uri="{FF2B5EF4-FFF2-40B4-BE49-F238E27FC236}">
              <a16:creationId xmlns:a16="http://schemas.microsoft.com/office/drawing/2014/main" id="{2B0EBB27-0AFF-4689-8973-B7D410B1B3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75" name="TextBox 1">
          <a:extLst>
            <a:ext uri="{FF2B5EF4-FFF2-40B4-BE49-F238E27FC236}">
              <a16:creationId xmlns:a16="http://schemas.microsoft.com/office/drawing/2014/main" id="{5E75FC33-EE56-455A-BCAF-245582579A7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76" name="TextBox 1">
          <a:extLst>
            <a:ext uri="{FF2B5EF4-FFF2-40B4-BE49-F238E27FC236}">
              <a16:creationId xmlns:a16="http://schemas.microsoft.com/office/drawing/2014/main" id="{7F37C7D5-BAFD-44D9-8B00-3328B60F0C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77" name="TextBox 1">
          <a:extLst>
            <a:ext uri="{FF2B5EF4-FFF2-40B4-BE49-F238E27FC236}">
              <a16:creationId xmlns:a16="http://schemas.microsoft.com/office/drawing/2014/main" id="{9D00C855-5E3E-44EA-B1E6-E905B033C0B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78" name="TextBox 1">
          <a:extLst>
            <a:ext uri="{FF2B5EF4-FFF2-40B4-BE49-F238E27FC236}">
              <a16:creationId xmlns:a16="http://schemas.microsoft.com/office/drawing/2014/main" id="{D992A39B-9293-43DF-8439-73D26C6BE23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79" name="TextBox 1">
          <a:extLst>
            <a:ext uri="{FF2B5EF4-FFF2-40B4-BE49-F238E27FC236}">
              <a16:creationId xmlns:a16="http://schemas.microsoft.com/office/drawing/2014/main" id="{6C29879E-E90B-4DF1-8022-C2002EED05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80" name="TextBox 1">
          <a:extLst>
            <a:ext uri="{FF2B5EF4-FFF2-40B4-BE49-F238E27FC236}">
              <a16:creationId xmlns:a16="http://schemas.microsoft.com/office/drawing/2014/main" id="{743F2A7C-8923-4FF0-9580-24D29C65D1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81" name="TextBox 1">
          <a:extLst>
            <a:ext uri="{FF2B5EF4-FFF2-40B4-BE49-F238E27FC236}">
              <a16:creationId xmlns:a16="http://schemas.microsoft.com/office/drawing/2014/main" id="{8A2F37C7-3773-478C-A106-AE7B0B32CE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82" name="TextBox 1">
          <a:extLst>
            <a:ext uri="{FF2B5EF4-FFF2-40B4-BE49-F238E27FC236}">
              <a16:creationId xmlns:a16="http://schemas.microsoft.com/office/drawing/2014/main" id="{E317DAA6-C71D-49D2-9B32-46889BF87F2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83" name="TextBox 1">
          <a:extLst>
            <a:ext uri="{FF2B5EF4-FFF2-40B4-BE49-F238E27FC236}">
              <a16:creationId xmlns:a16="http://schemas.microsoft.com/office/drawing/2014/main" id="{725EE4C9-CD80-4FAA-9D08-69B6EC3B85A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84" name="TextBox 1">
          <a:extLst>
            <a:ext uri="{FF2B5EF4-FFF2-40B4-BE49-F238E27FC236}">
              <a16:creationId xmlns:a16="http://schemas.microsoft.com/office/drawing/2014/main" id="{5A8D15F6-58F9-4889-B0E1-710851AE6D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85" name="TextBox 1">
          <a:extLst>
            <a:ext uri="{FF2B5EF4-FFF2-40B4-BE49-F238E27FC236}">
              <a16:creationId xmlns:a16="http://schemas.microsoft.com/office/drawing/2014/main" id="{62A22DD8-56D9-4359-9E42-12B50BDDCF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86" name="TextBox 1">
          <a:extLst>
            <a:ext uri="{FF2B5EF4-FFF2-40B4-BE49-F238E27FC236}">
              <a16:creationId xmlns:a16="http://schemas.microsoft.com/office/drawing/2014/main" id="{02E0B116-A10D-4023-863D-D11DB4C3EA2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87" name="TextBox 1">
          <a:extLst>
            <a:ext uri="{FF2B5EF4-FFF2-40B4-BE49-F238E27FC236}">
              <a16:creationId xmlns:a16="http://schemas.microsoft.com/office/drawing/2014/main" id="{2AC3E9FA-4413-4585-8397-2265823302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88" name="TextBox 1">
          <a:extLst>
            <a:ext uri="{FF2B5EF4-FFF2-40B4-BE49-F238E27FC236}">
              <a16:creationId xmlns:a16="http://schemas.microsoft.com/office/drawing/2014/main" id="{8681A6B7-DBB2-44EF-BB34-C612BEB12E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89" name="TextBox 1">
          <a:extLst>
            <a:ext uri="{FF2B5EF4-FFF2-40B4-BE49-F238E27FC236}">
              <a16:creationId xmlns:a16="http://schemas.microsoft.com/office/drawing/2014/main" id="{D801758C-5876-430C-9F14-DB9C8B4FAD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90" name="TextBox 1">
          <a:extLst>
            <a:ext uri="{FF2B5EF4-FFF2-40B4-BE49-F238E27FC236}">
              <a16:creationId xmlns:a16="http://schemas.microsoft.com/office/drawing/2014/main" id="{897176F0-2171-4F40-83C4-4B6D332F4F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91" name="TextBox 1">
          <a:extLst>
            <a:ext uri="{FF2B5EF4-FFF2-40B4-BE49-F238E27FC236}">
              <a16:creationId xmlns:a16="http://schemas.microsoft.com/office/drawing/2014/main" id="{350C75E1-8902-46CC-BA5E-C932A7E716F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92" name="TextBox 1">
          <a:extLst>
            <a:ext uri="{FF2B5EF4-FFF2-40B4-BE49-F238E27FC236}">
              <a16:creationId xmlns:a16="http://schemas.microsoft.com/office/drawing/2014/main" id="{77EDF828-31C3-44AA-8328-6C3650739A2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93" name="TextBox 1">
          <a:extLst>
            <a:ext uri="{FF2B5EF4-FFF2-40B4-BE49-F238E27FC236}">
              <a16:creationId xmlns:a16="http://schemas.microsoft.com/office/drawing/2014/main" id="{91A871FF-C8BE-40DE-BC41-5815DBC958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94" name="TextBox 1">
          <a:extLst>
            <a:ext uri="{FF2B5EF4-FFF2-40B4-BE49-F238E27FC236}">
              <a16:creationId xmlns:a16="http://schemas.microsoft.com/office/drawing/2014/main" id="{46B68B46-0289-4589-AB86-2B0155531F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95" name="TextBox 1">
          <a:extLst>
            <a:ext uri="{FF2B5EF4-FFF2-40B4-BE49-F238E27FC236}">
              <a16:creationId xmlns:a16="http://schemas.microsoft.com/office/drawing/2014/main" id="{3D9D77F7-0590-4B24-B27B-B25CD61FC2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96" name="TextBox 1">
          <a:extLst>
            <a:ext uri="{FF2B5EF4-FFF2-40B4-BE49-F238E27FC236}">
              <a16:creationId xmlns:a16="http://schemas.microsoft.com/office/drawing/2014/main" id="{B56DC315-EFB0-4B8C-98DB-DACE56922E8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97" name="TextBox 1">
          <a:extLst>
            <a:ext uri="{FF2B5EF4-FFF2-40B4-BE49-F238E27FC236}">
              <a16:creationId xmlns:a16="http://schemas.microsoft.com/office/drawing/2014/main" id="{87ED0C9F-5AD1-4D95-91CB-B51E264AB16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98" name="TextBox 1">
          <a:extLst>
            <a:ext uri="{FF2B5EF4-FFF2-40B4-BE49-F238E27FC236}">
              <a16:creationId xmlns:a16="http://schemas.microsoft.com/office/drawing/2014/main" id="{60C7C315-9F2A-46F1-961E-3AEDDFD418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299" name="TextBox 1">
          <a:extLst>
            <a:ext uri="{FF2B5EF4-FFF2-40B4-BE49-F238E27FC236}">
              <a16:creationId xmlns:a16="http://schemas.microsoft.com/office/drawing/2014/main" id="{3B38A53D-18E3-4044-B99C-9134179004F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00" name="TextBox 1">
          <a:extLst>
            <a:ext uri="{FF2B5EF4-FFF2-40B4-BE49-F238E27FC236}">
              <a16:creationId xmlns:a16="http://schemas.microsoft.com/office/drawing/2014/main" id="{886742F0-348C-46A3-A3E1-79140C2580E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01" name="TextBox 1">
          <a:extLst>
            <a:ext uri="{FF2B5EF4-FFF2-40B4-BE49-F238E27FC236}">
              <a16:creationId xmlns:a16="http://schemas.microsoft.com/office/drawing/2014/main" id="{DB849A83-C159-4F97-A281-0536F98EB0D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02" name="TextBox 1">
          <a:extLst>
            <a:ext uri="{FF2B5EF4-FFF2-40B4-BE49-F238E27FC236}">
              <a16:creationId xmlns:a16="http://schemas.microsoft.com/office/drawing/2014/main" id="{D365CA7B-60D8-4E5F-9E22-BD97FDFB95B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03" name="TextBox 1">
          <a:extLst>
            <a:ext uri="{FF2B5EF4-FFF2-40B4-BE49-F238E27FC236}">
              <a16:creationId xmlns:a16="http://schemas.microsoft.com/office/drawing/2014/main" id="{3ED637A2-F9EB-4C11-8C2A-E31D698ED9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04" name="TextBox 1">
          <a:extLst>
            <a:ext uri="{FF2B5EF4-FFF2-40B4-BE49-F238E27FC236}">
              <a16:creationId xmlns:a16="http://schemas.microsoft.com/office/drawing/2014/main" id="{5ADEB89B-1276-49A7-857B-BA6E00D3E8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05" name="TextBox 1">
          <a:extLst>
            <a:ext uri="{FF2B5EF4-FFF2-40B4-BE49-F238E27FC236}">
              <a16:creationId xmlns:a16="http://schemas.microsoft.com/office/drawing/2014/main" id="{DC0049D3-1F91-4069-BBB5-94D8C0F308B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06" name="TextBox 1">
          <a:extLst>
            <a:ext uri="{FF2B5EF4-FFF2-40B4-BE49-F238E27FC236}">
              <a16:creationId xmlns:a16="http://schemas.microsoft.com/office/drawing/2014/main" id="{82362415-45A4-4E45-9761-36A3C9C277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07" name="TextBox 1">
          <a:extLst>
            <a:ext uri="{FF2B5EF4-FFF2-40B4-BE49-F238E27FC236}">
              <a16:creationId xmlns:a16="http://schemas.microsoft.com/office/drawing/2014/main" id="{B465063F-375C-4492-8FB8-9291F9A3DD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08" name="TextBox 1">
          <a:extLst>
            <a:ext uri="{FF2B5EF4-FFF2-40B4-BE49-F238E27FC236}">
              <a16:creationId xmlns:a16="http://schemas.microsoft.com/office/drawing/2014/main" id="{8831F5A7-8671-405A-819E-0F6D7DE40C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09" name="TextBox 1">
          <a:extLst>
            <a:ext uri="{FF2B5EF4-FFF2-40B4-BE49-F238E27FC236}">
              <a16:creationId xmlns:a16="http://schemas.microsoft.com/office/drawing/2014/main" id="{3356212A-F650-46F7-A026-1B42CFA6FAE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10" name="TextBox 1">
          <a:extLst>
            <a:ext uri="{FF2B5EF4-FFF2-40B4-BE49-F238E27FC236}">
              <a16:creationId xmlns:a16="http://schemas.microsoft.com/office/drawing/2014/main" id="{CA5728B8-5DEA-4412-8D97-C008E7D9E68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11" name="TextBox 1">
          <a:extLst>
            <a:ext uri="{FF2B5EF4-FFF2-40B4-BE49-F238E27FC236}">
              <a16:creationId xmlns:a16="http://schemas.microsoft.com/office/drawing/2014/main" id="{75E5F9DF-01C5-4A76-BB52-4EF248467A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12" name="TextBox 1">
          <a:extLst>
            <a:ext uri="{FF2B5EF4-FFF2-40B4-BE49-F238E27FC236}">
              <a16:creationId xmlns:a16="http://schemas.microsoft.com/office/drawing/2014/main" id="{1198CA9C-A568-4697-954D-DFB31D1732D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13" name="TextBox 1">
          <a:extLst>
            <a:ext uri="{FF2B5EF4-FFF2-40B4-BE49-F238E27FC236}">
              <a16:creationId xmlns:a16="http://schemas.microsoft.com/office/drawing/2014/main" id="{3EB8F61A-C608-451D-850D-8E42D23F51B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14" name="TextBox 1">
          <a:extLst>
            <a:ext uri="{FF2B5EF4-FFF2-40B4-BE49-F238E27FC236}">
              <a16:creationId xmlns:a16="http://schemas.microsoft.com/office/drawing/2014/main" id="{CFFE655C-4AEA-474A-857A-3C4A13C54AF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15" name="TextBox 1">
          <a:extLst>
            <a:ext uri="{FF2B5EF4-FFF2-40B4-BE49-F238E27FC236}">
              <a16:creationId xmlns:a16="http://schemas.microsoft.com/office/drawing/2014/main" id="{5DABE472-57DF-41BB-89C0-A35CBB4732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16" name="TextBox 1">
          <a:extLst>
            <a:ext uri="{FF2B5EF4-FFF2-40B4-BE49-F238E27FC236}">
              <a16:creationId xmlns:a16="http://schemas.microsoft.com/office/drawing/2014/main" id="{D6DCB723-DCB9-422C-9147-8CBCE4D49F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17" name="TextBox 1">
          <a:extLst>
            <a:ext uri="{FF2B5EF4-FFF2-40B4-BE49-F238E27FC236}">
              <a16:creationId xmlns:a16="http://schemas.microsoft.com/office/drawing/2014/main" id="{61A4FA41-58B3-4A2E-8C75-4C626FD7077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18" name="TextBox 1">
          <a:extLst>
            <a:ext uri="{FF2B5EF4-FFF2-40B4-BE49-F238E27FC236}">
              <a16:creationId xmlns:a16="http://schemas.microsoft.com/office/drawing/2014/main" id="{16CAE9AA-2B72-46FB-A7EA-CAD83A7B57C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19" name="TextBox 1">
          <a:extLst>
            <a:ext uri="{FF2B5EF4-FFF2-40B4-BE49-F238E27FC236}">
              <a16:creationId xmlns:a16="http://schemas.microsoft.com/office/drawing/2014/main" id="{AB53D079-1841-4552-A755-547A66C6180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20" name="TextBox 1">
          <a:extLst>
            <a:ext uri="{FF2B5EF4-FFF2-40B4-BE49-F238E27FC236}">
              <a16:creationId xmlns:a16="http://schemas.microsoft.com/office/drawing/2014/main" id="{7AF5E55F-E7E3-4BBC-9E93-FCCA9B28710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21" name="TextBox 1">
          <a:extLst>
            <a:ext uri="{FF2B5EF4-FFF2-40B4-BE49-F238E27FC236}">
              <a16:creationId xmlns:a16="http://schemas.microsoft.com/office/drawing/2014/main" id="{85B867B4-C85F-42C2-80AB-97273778E74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22" name="TextBox 1">
          <a:extLst>
            <a:ext uri="{FF2B5EF4-FFF2-40B4-BE49-F238E27FC236}">
              <a16:creationId xmlns:a16="http://schemas.microsoft.com/office/drawing/2014/main" id="{6EC3B341-7C96-41BA-BA45-CB56873207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23" name="TextBox 1">
          <a:extLst>
            <a:ext uri="{FF2B5EF4-FFF2-40B4-BE49-F238E27FC236}">
              <a16:creationId xmlns:a16="http://schemas.microsoft.com/office/drawing/2014/main" id="{B2546395-9798-4D41-B6F8-EDED877D360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24" name="TextBox 1">
          <a:extLst>
            <a:ext uri="{FF2B5EF4-FFF2-40B4-BE49-F238E27FC236}">
              <a16:creationId xmlns:a16="http://schemas.microsoft.com/office/drawing/2014/main" id="{A41E0B40-FEB0-475C-9C70-DFE16AB743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25" name="TextBox 1">
          <a:extLst>
            <a:ext uri="{FF2B5EF4-FFF2-40B4-BE49-F238E27FC236}">
              <a16:creationId xmlns:a16="http://schemas.microsoft.com/office/drawing/2014/main" id="{D88312FE-BE26-4D52-9EDB-0612F0C5F2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26" name="TextBox 1">
          <a:extLst>
            <a:ext uri="{FF2B5EF4-FFF2-40B4-BE49-F238E27FC236}">
              <a16:creationId xmlns:a16="http://schemas.microsoft.com/office/drawing/2014/main" id="{406EFB47-870F-4629-9E1C-2DAC7629F1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27" name="TextBox 1">
          <a:extLst>
            <a:ext uri="{FF2B5EF4-FFF2-40B4-BE49-F238E27FC236}">
              <a16:creationId xmlns:a16="http://schemas.microsoft.com/office/drawing/2014/main" id="{D54C88FF-6893-491D-A9C8-65CF4B7EC8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28" name="TextBox 1">
          <a:extLst>
            <a:ext uri="{FF2B5EF4-FFF2-40B4-BE49-F238E27FC236}">
              <a16:creationId xmlns:a16="http://schemas.microsoft.com/office/drawing/2014/main" id="{BFFB684D-D61F-4711-963E-6009332389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29" name="TextBox 1">
          <a:extLst>
            <a:ext uri="{FF2B5EF4-FFF2-40B4-BE49-F238E27FC236}">
              <a16:creationId xmlns:a16="http://schemas.microsoft.com/office/drawing/2014/main" id="{756D26D9-2206-4FE7-A70D-221B5C11BA2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30" name="TextBox 1">
          <a:extLst>
            <a:ext uri="{FF2B5EF4-FFF2-40B4-BE49-F238E27FC236}">
              <a16:creationId xmlns:a16="http://schemas.microsoft.com/office/drawing/2014/main" id="{9E197481-32A2-4DD6-9482-D29E6A67392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31" name="TextBox 1">
          <a:extLst>
            <a:ext uri="{FF2B5EF4-FFF2-40B4-BE49-F238E27FC236}">
              <a16:creationId xmlns:a16="http://schemas.microsoft.com/office/drawing/2014/main" id="{0FC05F93-047F-4F7D-A74F-34DFE395E6D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32" name="TextBox 1">
          <a:extLst>
            <a:ext uri="{FF2B5EF4-FFF2-40B4-BE49-F238E27FC236}">
              <a16:creationId xmlns:a16="http://schemas.microsoft.com/office/drawing/2014/main" id="{27324BC8-E8F6-4163-ACB1-99B80EBEF9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33" name="TextBox 1">
          <a:extLst>
            <a:ext uri="{FF2B5EF4-FFF2-40B4-BE49-F238E27FC236}">
              <a16:creationId xmlns:a16="http://schemas.microsoft.com/office/drawing/2014/main" id="{9F71AC9A-2939-437E-9AE3-079A576B65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34" name="TextBox 1">
          <a:extLst>
            <a:ext uri="{FF2B5EF4-FFF2-40B4-BE49-F238E27FC236}">
              <a16:creationId xmlns:a16="http://schemas.microsoft.com/office/drawing/2014/main" id="{B70B662E-DBAE-4112-A98F-D5B087E430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35" name="TextBox 1">
          <a:extLst>
            <a:ext uri="{FF2B5EF4-FFF2-40B4-BE49-F238E27FC236}">
              <a16:creationId xmlns:a16="http://schemas.microsoft.com/office/drawing/2014/main" id="{C146DA29-4F98-4BF9-A943-E3BFEDE4C94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36" name="TextBox 1">
          <a:extLst>
            <a:ext uri="{FF2B5EF4-FFF2-40B4-BE49-F238E27FC236}">
              <a16:creationId xmlns:a16="http://schemas.microsoft.com/office/drawing/2014/main" id="{1C2CF4EA-7DF9-4B0F-B577-624A91D2C5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37" name="TextBox 1">
          <a:extLst>
            <a:ext uri="{FF2B5EF4-FFF2-40B4-BE49-F238E27FC236}">
              <a16:creationId xmlns:a16="http://schemas.microsoft.com/office/drawing/2014/main" id="{1DB83A47-5C1C-4924-8B59-576E1B5D74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38" name="TextBox 1">
          <a:extLst>
            <a:ext uri="{FF2B5EF4-FFF2-40B4-BE49-F238E27FC236}">
              <a16:creationId xmlns:a16="http://schemas.microsoft.com/office/drawing/2014/main" id="{3D1CF464-FE77-4875-9E56-81454C5BA4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39" name="TextBox 1">
          <a:extLst>
            <a:ext uri="{FF2B5EF4-FFF2-40B4-BE49-F238E27FC236}">
              <a16:creationId xmlns:a16="http://schemas.microsoft.com/office/drawing/2014/main" id="{32F1D4A7-F12B-460E-95BB-79280B283D0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40" name="TextBox 1">
          <a:extLst>
            <a:ext uri="{FF2B5EF4-FFF2-40B4-BE49-F238E27FC236}">
              <a16:creationId xmlns:a16="http://schemas.microsoft.com/office/drawing/2014/main" id="{1C17E87E-16B1-4B8A-8AA7-48E358667E7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41" name="TextBox 1">
          <a:extLst>
            <a:ext uri="{FF2B5EF4-FFF2-40B4-BE49-F238E27FC236}">
              <a16:creationId xmlns:a16="http://schemas.microsoft.com/office/drawing/2014/main" id="{4E09E621-2438-4072-9891-FD57538ACE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42" name="TextBox 1">
          <a:extLst>
            <a:ext uri="{FF2B5EF4-FFF2-40B4-BE49-F238E27FC236}">
              <a16:creationId xmlns:a16="http://schemas.microsoft.com/office/drawing/2014/main" id="{CA7CAACB-6C6E-4DE0-B0B0-D219CBB42D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43" name="TextBox 1">
          <a:extLst>
            <a:ext uri="{FF2B5EF4-FFF2-40B4-BE49-F238E27FC236}">
              <a16:creationId xmlns:a16="http://schemas.microsoft.com/office/drawing/2014/main" id="{FA803DDE-84FC-4A7E-8DCE-C237E1F1AF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44" name="TextBox 1">
          <a:extLst>
            <a:ext uri="{FF2B5EF4-FFF2-40B4-BE49-F238E27FC236}">
              <a16:creationId xmlns:a16="http://schemas.microsoft.com/office/drawing/2014/main" id="{9D961911-67E8-4BEA-BAA7-132D8C6912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45" name="TextBox 1">
          <a:extLst>
            <a:ext uri="{FF2B5EF4-FFF2-40B4-BE49-F238E27FC236}">
              <a16:creationId xmlns:a16="http://schemas.microsoft.com/office/drawing/2014/main" id="{B6B81C00-D352-4BD3-8CB7-1464552009C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46" name="TextBox 1">
          <a:extLst>
            <a:ext uri="{FF2B5EF4-FFF2-40B4-BE49-F238E27FC236}">
              <a16:creationId xmlns:a16="http://schemas.microsoft.com/office/drawing/2014/main" id="{D8378880-8D30-4559-A5CB-4BBE7FC07CD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47" name="TextBox 1">
          <a:extLst>
            <a:ext uri="{FF2B5EF4-FFF2-40B4-BE49-F238E27FC236}">
              <a16:creationId xmlns:a16="http://schemas.microsoft.com/office/drawing/2014/main" id="{EC3E01B5-1A42-4B22-A4B6-6F5E16E668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48" name="TextBox 1">
          <a:extLst>
            <a:ext uri="{FF2B5EF4-FFF2-40B4-BE49-F238E27FC236}">
              <a16:creationId xmlns:a16="http://schemas.microsoft.com/office/drawing/2014/main" id="{890F9281-A107-45BF-9F54-453DAF98CC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49" name="TextBox 1">
          <a:extLst>
            <a:ext uri="{FF2B5EF4-FFF2-40B4-BE49-F238E27FC236}">
              <a16:creationId xmlns:a16="http://schemas.microsoft.com/office/drawing/2014/main" id="{B9640FEB-14A7-497D-BDCC-6A85BEB77B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50" name="TextBox 1">
          <a:extLst>
            <a:ext uri="{FF2B5EF4-FFF2-40B4-BE49-F238E27FC236}">
              <a16:creationId xmlns:a16="http://schemas.microsoft.com/office/drawing/2014/main" id="{89897293-F636-4458-B15E-8CC097FC322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51" name="TextBox 1">
          <a:extLst>
            <a:ext uri="{FF2B5EF4-FFF2-40B4-BE49-F238E27FC236}">
              <a16:creationId xmlns:a16="http://schemas.microsoft.com/office/drawing/2014/main" id="{A5105251-432C-4FF2-AD22-BC04154640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52" name="TextBox 1">
          <a:extLst>
            <a:ext uri="{FF2B5EF4-FFF2-40B4-BE49-F238E27FC236}">
              <a16:creationId xmlns:a16="http://schemas.microsoft.com/office/drawing/2014/main" id="{958E3C93-D8F8-4667-9B25-8C41983D219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53" name="TextBox 1">
          <a:extLst>
            <a:ext uri="{FF2B5EF4-FFF2-40B4-BE49-F238E27FC236}">
              <a16:creationId xmlns:a16="http://schemas.microsoft.com/office/drawing/2014/main" id="{1F05B54A-E78B-4F60-A8FC-8234B2A6DCF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54" name="TextBox 1">
          <a:extLst>
            <a:ext uri="{FF2B5EF4-FFF2-40B4-BE49-F238E27FC236}">
              <a16:creationId xmlns:a16="http://schemas.microsoft.com/office/drawing/2014/main" id="{FA6F0F73-ECC5-46A9-A040-55A56EE44AD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55" name="TextBox 1">
          <a:extLst>
            <a:ext uri="{FF2B5EF4-FFF2-40B4-BE49-F238E27FC236}">
              <a16:creationId xmlns:a16="http://schemas.microsoft.com/office/drawing/2014/main" id="{F1B91FDD-7733-40DC-8956-7CF5EB0E51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56" name="TextBox 1">
          <a:extLst>
            <a:ext uri="{FF2B5EF4-FFF2-40B4-BE49-F238E27FC236}">
              <a16:creationId xmlns:a16="http://schemas.microsoft.com/office/drawing/2014/main" id="{38F79220-D942-4A87-9E21-62174FC75E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57" name="TextBox 1">
          <a:extLst>
            <a:ext uri="{FF2B5EF4-FFF2-40B4-BE49-F238E27FC236}">
              <a16:creationId xmlns:a16="http://schemas.microsoft.com/office/drawing/2014/main" id="{7F7B0B3B-EB42-471E-9C2B-BE3FCF8972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58" name="TextBox 1">
          <a:extLst>
            <a:ext uri="{FF2B5EF4-FFF2-40B4-BE49-F238E27FC236}">
              <a16:creationId xmlns:a16="http://schemas.microsoft.com/office/drawing/2014/main" id="{CE205340-7717-48D5-9B7B-C14826AEDD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59" name="TextBox 1">
          <a:extLst>
            <a:ext uri="{FF2B5EF4-FFF2-40B4-BE49-F238E27FC236}">
              <a16:creationId xmlns:a16="http://schemas.microsoft.com/office/drawing/2014/main" id="{B5C4414A-A8F3-4EA6-B50A-94E9698FCE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60" name="TextBox 1">
          <a:extLst>
            <a:ext uri="{FF2B5EF4-FFF2-40B4-BE49-F238E27FC236}">
              <a16:creationId xmlns:a16="http://schemas.microsoft.com/office/drawing/2014/main" id="{46BCA5B3-884A-464C-AAC6-A43C94F5EE1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61" name="TextBox 1">
          <a:extLst>
            <a:ext uri="{FF2B5EF4-FFF2-40B4-BE49-F238E27FC236}">
              <a16:creationId xmlns:a16="http://schemas.microsoft.com/office/drawing/2014/main" id="{A1D56E77-4044-44AB-82DE-5C1D1BC6251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62" name="TextBox 1">
          <a:extLst>
            <a:ext uri="{FF2B5EF4-FFF2-40B4-BE49-F238E27FC236}">
              <a16:creationId xmlns:a16="http://schemas.microsoft.com/office/drawing/2014/main" id="{DC1582E4-368D-41F7-9C0B-C54691F88B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63" name="TextBox 1">
          <a:extLst>
            <a:ext uri="{FF2B5EF4-FFF2-40B4-BE49-F238E27FC236}">
              <a16:creationId xmlns:a16="http://schemas.microsoft.com/office/drawing/2014/main" id="{45FB4C50-B540-40EE-8EE5-2087A0674D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64" name="TextBox 1">
          <a:extLst>
            <a:ext uri="{FF2B5EF4-FFF2-40B4-BE49-F238E27FC236}">
              <a16:creationId xmlns:a16="http://schemas.microsoft.com/office/drawing/2014/main" id="{CF7E85DB-B23C-4E95-B2D5-9354D9BFAB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65" name="TextBox 1">
          <a:extLst>
            <a:ext uri="{FF2B5EF4-FFF2-40B4-BE49-F238E27FC236}">
              <a16:creationId xmlns:a16="http://schemas.microsoft.com/office/drawing/2014/main" id="{5CB9440D-6724-4E11-9B9D-3B77BF2D4E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66" name="TextBox 1">
          <a:extLst>
            <a:ext uri="{FF2B5EF4-FFF2-40B4-BE49-F238E27FC236}">
              <a16:creationId xmlns:a16="http://schemas.microsoft.com/office/drawing/2014/main" id="{AB3C5DCD-451C-4A28-B7A0-85F98FE520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67" name="TextBox 1">
          <a:extLst>
            <a:ext uri="{FF2B5EF4-FFF2-40B4-BE49-F238E27FC236}">
              <a16:creationId xmlns:a16="http://schemas.microsoft.com/office/drawing/2014/main" id="{ECE20042-8BD8-4F44-8AD7-3B80A9F2E3A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68" name="TextBox 1">
          <a:extLst>
            <a:ext uri="{FF2B5EF4-FFF2-40B4-BE49-F238E27FC236}">
              <a16:creationId xmlns:a16="http://schemas.microsoft.com/office/drawing/2014/main" id="{9AAC0E59-5E05-4665-B942-8645C3ED4E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69" name="TextBox 1">
          <a:extLst>
            <a:ext uri="{FF2B5EF4-FFF2-40B4-BE49-F238E27FC236}">
              <a16:creationId xmlns:a16="http://schemas.microsoft.com/office/drawing/2014/main" id="{106C0838-29C8-49D9-9D0E-CF9A4117A0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70" name="TextBox 1">
          <a:extLst>
            <a:ext uri="{FF2B5EF4-FFF2-40B4-BE49-F238E27FC236}">
              <a16:creationId xmlns:a16="http://schemas.microsoft.com/office/drawing/2014/main" id="{6AC02E7C-27F4-409B-9FF9-CCC3E19F52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71" name="TextBox 1">
          <a:extLst>
            <a:ext uri="{FF2B5EF4-FFF2-40B4-BE49-F238E27FC236}">
              <a16:creationId xmlns:a16="http://schemas.microsoft.com/office/drawing/2014/main" id="{95BFEABE-981E-4CBE-A04F-DB0557F1C70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72" name="TextBox 1">
          <a:extLst>
            <a:ext uri="{FF2B5EF4-FFF2-40B4-BE49-F238E27FC236}">
              <a16:creationId xmlns:a16="http://schemas.microsoft.com/office/drawing/2014/main" id="{47D81F3D-C03E-4DDE-80F5-DC869D7C2B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73" name="TextBox 1">
          <a:extLst>
            <a:ext uri="{FF2B5EF4-FFF2-40B4-BE49-F238E27FC236}">
              <a16:creationId xmlns:a16="http://schemas.microsoft.com/office/drawing/2014/main" id="{86859C7C-54D5-48A6-92D7-24ED497A9B5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74" name="TextBox 1">
          <a:extLst>
            <a:ext uri="{FF2B5EF4-FFF2-40B4-BE49-F238E27FC236}">
              <a16:creationId xmlns:a16="http://schemas.microsoft.com/office/drawing/2014/main" id="{96A8835A-C0D7-4333-B637-9342E897010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75" name="TextBox 1">
          <a:extLst>
            <a:ext uri="{FF2B5EF4-FFF2-40B4-BE49-F238E27FC236}">
              <a16:creationId xmlns:a16="http://schemas.microsoft.com/office/drawing/2014/main" id="{3DE6C435-57A9-44C9-BD35-1F8B141C54F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76" name="TextBox 1">
          <a:extLst>
            <a:ext uri="{FF2B5EF4-FFF2-40B4-BE49-F238E27FC236}">
              <a16:creationId xmlns:a16="http://schemas.microsoft.com/office/drawing/2014/main" id="{04A8533A-E597-4D7F-9B31-07BA3A8AB93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77" name="TextBox 1">
          <a:extLst>
            <a:ext uri="{FF2B5EF4-FFF2-40B4-BE49-F238E27FC236}">
              <a16:creationId xmlns:a16="http://schemas.microsoft.com/office/drawing/2014/main" id="{45729A8F-907A-4160-95B9-C1AE63F96C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78" name="TextBox 1">
          <a:extLst>
            <a:ext uri="{FF2B5EF4-FFF2-40B4-BE49-F238E27FC236}">
              <a16:creationId xmlns:a16="http://schemas.microsoft.com/office/drawing/2014/main" id="{22A383D0-324E-4389-9D0C-5E7CAAC4BC8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79" name="TextBox 1">
          <a:extLst>
            <a:ext uri="{FF2B5EF4-FFF2-40B4-BE49-F238E27FC236}">
              <a16:creationId xmlns:a16="http://schemas.microsoft.com/office/drawing/2014/main" id="{B9E8D66A-0B01-42C2-9781-B76B8EC12E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80" name="TextBox 1">
          <a:extLst>
            <a:ext uri="{FF2B5EF4-FFF2-40B4-BE49-F238E27FC236}">
              <a16:creationId xmlns:a16="http://schemas.microsoft.com/office/drawing/2014/main" id="{4C4B0BC5-9D01-48FB-8A56-9082AFB14D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81" name="TextBox 1">
          <a:extLst>
            <a:ext uri="{FF2B5EF4-FFF2-40B4-BE49-F238E27FC236}">
              <a16:creationId xmlns:a16="http://schemas.microsoft.com/office/drawing/2014/main" id="{A31B3EB9-5019-40E6-BEBF-B2150255066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82" name="TextBox 1">
          <a:extLst>
            <a:ext uri="{FF2B5EF4-FFF2-40B4-BE49-F238E27FC236}">
              <a16:creationId xmlns:a16="http://schemas.microsoft.com/office/drawing/2014/main" id="{21CC4FB1-359E-4C73-82DE-14A0977B0B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83" name="TextBox 1">
          <a:extLst>
            <a:ext uri="{FF2B5EF4-FFF2-40B4-BE49-F238E27FC236}">
              <a16:creationId xmlns:a16="http://schemas.microsoft.com/office/drawing/2014/main" id="{F5AC0198-95EA-4CB5-9CC5-2ED137EC98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84" name="TextBox 1">
          <a:extLst>
            <a:ext uri="{FF2B5EF4-FFF2-40B4-BE49-F238E27FC236}">
              <a16:creationId xmlns:a16="http://schemas.microsoft.com/office/drawing/2014/main" id="{4EED316D-86DE-4CCB-A9B2-309508BB21D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85" name="TextBox 1">
          <a:extLst>
            <a:ext uri="{FF2B5EF4-FFF2-40B4-BE49-F238E27FC236}">
              <a16:creationId xmlns:a16="http://schemas.microsoft.com/office/drawing/2014/main" id="{42AC7D2E-0D3B-4DA5-B648-6D91C586AA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86" name="TextBox 1">
          <a:extLst>
            <a:ext uri="{FF2B5EF4-FFF2-40B4-BE49-F238E27FC236}">
              <a16:creationId xmlns:a16="http://schemas.microsoft.com/office/drawing/2014/main" id="{7B37A2C6-4CAA-4EB8-A105-B812077F7E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87" name="TextBox 1">
          <a:extLst>
            <a:ext uri="{FF2B5EF4-FFF2-40B4-BE49-F238E27FC236}">
              <a16:creationId xmlns:a16="http://schemas.microsoft.com/office/drawing/2014/main" id="{CBCCA642-384A-45AD-B1AC-5B63023F1E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88" name="TextBox 1">
          <a:extLst>
            <a:ext uri="{FF2B5EF4-FFF2-40B4-BE49-F238E27FC236}">
              <a16:creationId xmlns:a16="http://schemas.microsoft.com/office/drawing/2014/main" id="{C85EC0E6-7935-4A8B-A360-EF6F7ACA08C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89" name="TextBox 1">
          <a:extLst>
            <a:ext uri="{FF2B5EF4-FFF2-40B4-BE49-F238E27FC236}">
              <a16:creationId xmlns:a16="http://schemas.microsoft.com/office/drawing/2014/main" id="{B51AC41D-B756-4A51-B3A9-D6112AE47F6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90" name="TextBox 1">
          <a:extLst>
            <a:ext uri="{FF2B5EF4-FFF2-40B4-BE49-F238E27FC236}">
              <a16:creationId xmlns:a16="http://schemas.microsoft.com/office/drawing/2014/main" id="{CB07A60B-45A1-4F09-AC9B-5E288E9887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91" name="TextBox 1">
          <a:extLst>
            <a:ext uri="{FF2B5EF4-FFF2-40B4-BE49-F238E27FC236}">
              <a16:creationId xmlns:a16="http://schemas.microsoft.com/office/drawing/2014/main" id="{1DAC484A-7BDD-43F4-AAAF-6D098BDD4A4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92" name="TextBox 1">
          <a:extLst>
            <a:ext uri="{FF2B5EF4-FFF2-40B4-BE49-F238E27FC236}">
              <a16:creationId xmlns:a16="http://schemas.microsoft.com/office/drawing/2014/main" id="{90F60D3C-F99C-41C6-A841-6821FFB93A4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93" name="TextBox 1">
          <a:extLst>
            <a:ext uri="{FF2B5EF4-FFF2-40B4-BE49-F238E27FC236}">
              <a16:creationId xmlns:a16="http://schemas.microsoft.com/office/drawing/2014/main" id="{FF05193A-8223-4590-8801-6C50344A09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94" name="TextBox 1">
          <a:extLst>
            <a:ext uri="{FF2B5EF4-FFF2-40B4-BE49-F238E27FC236}">
              <a16:creationId xmlns:a16="http://schemas.microsoft.com/office/drawing/2014/main" id="{D15D9BDB-28B4-4A8B-BEDE-769E5515C84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95" name="TextBox 1">
          <a:extLst>
            <a:ext uri="{FF2B5EF4-FFF2-40B4-BE49-F238E27FC236}">
              <a16:creationId xmlns:a16="http://schemas.microsoft.com/office/drawing/2014/main" id="{F4A09C11-4E7B-4896-8F23-80DEABE7D4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96" name="TextBox 1">
          <a:extLst>
            <a:ext uri="{FF2B5EF4-FFF2-40B4-BE49-F238E27FC236}">
              <a16:creationId xmlns:a16="http://schemas.microsoft.com/office/drawing/2014/main" id="{9BDD069A-BC98-4624-8205-26DD3C153AB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97" name="TextBox 1">
          <a:extLst>
            <a:ext uri="{FF2B5EF4-FFF2-40B4-BE49-F238E27FC236}">
              <a16:creationId xmlns:a16="http://schemas.microsoft.com/office/drawing/2014/main" id="{0153DFB5-CD9C-4655-B0D8-8ED45A622C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98" name="TextBox 1">
          <a:extLst>
            <a:ext uri="{FF2B5EF4-FFF2-40B4-BE49-F238E27FC236}">
              <a16:creationId xmlns:a16="http://schemas.microsoft.com/office/drawing/2014/main" id="{0EB485FD-35A0-4D68-B910-81364A0BB2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399" name="TextBox 1">
          <a:extLst>
            <a:ext uri="{FF2B5EF4-FFF2-40B4-BE49-F238E27FC236}">
              <a16:creationId xmlns:a16="http://schemas.microsoft.com/office/drawing/2014/main" id="{E366432D-C0F7-414E-BE97-FB2F20DF699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00" name="TextBox 1">
          <a:extLst>
            <a:ext uri="{FF2B5EF4-FFF2-40B4-BE49-F238E27FC236}">
              <a16:creationId xmlns:a16="http://schemas.microsoft.com/office/drawing/2014/main" id="{04D802CC-258E-4CB5-8512-FC1F88DEF23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01" name="TextBox 1">
          <a:extLst>
            <a:ext uri="{FF2B5EF4-FFF2-40B4-BE49-F238E27FC236}">
              <a16:creationId xmlns:a16="http://schemas.microsoft.com/office/drawing/2014/main" id="{876C08A9-59CB-4F76-9C9B-7BD1BAE3726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02" name="TextBox 1">
          <a:extLst>
            <a:ext uri="{FF2B5EF4-FFF2-40B4-BE49-F238E27FC236}">
              <a16:creationId xmlns:a16="http://schemas.microsoft.com/office/drawing/2014/main" id="{EAA2E202-D004-40BB-A2B8-46186367EB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03" name="TextBox 1">
          <a:extLst>
            <a:ext uri="{FF2B5EF4-FFF2-40B4-BE49-F238E27FC236}">
              <a16:creationId xmlns:a16="http://schemas.microsoft.com/office/drawing/2014/main" id="{A02EB69B-EAC0-46E5-88F8-CA99308B576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04" name="TextBox 1">
          <a:extLst>
            <a:ext uri="{FF2B5EF4-FFF2-40B4-BE49-F238E27FC236}">
              <a16:creationId xmlns:a16="http://schemas.microsoft.com/office/drawing/2014/main" id="{9064C302-A661-477F-AE86-D2495BD4123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05" name="TextBox 1">
          <a:extLst>
            <a:ext uri="{FF2B5EF4-FFF2-40B4-BE49-F238E27FC236}">
              <a16:creationId xmlns:a16="http://schemas.microsoft.com/office/drawing/2014/main" id="{2974551C-0987-4D69-8676-20C43F3A72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06" name="TextBox 1">
          <a:extLst>
            <a:ext uri="{FF2B5EF4-FFF2-40B4-BE49-F238E27FC236}">
              <a16:creationId xmlns:a16="http://schemas.microsoft.com/office/drawing/2014/main" id="{5D70A859-0B50-4E64-B950-8F7A0DB17F7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07" name="TextBox 1">
          <a:extLst>
            <a:ext uri="{FF2B5EF4-FFF2-40B4-BE49-F238E27FC236}">
              <a16:creationId xmlns:a16="http://schemas.microsoft.com/office/drawing/2014/main" id="{2259D3DB-E246-4FD4-A34E-93CD338FA59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08" name="TextBox 1">
          <a:extLst>
            <a:ext uri="{FF2B5EF4-FFF2-40B4-BE49-F238E27FC236}">
              <a16:creationId xmlns:a16="http://schemas.microsoft.com/office/drawing/2014/main" id="{752972E5-3EEB-401F-91AE-314EDF8AB7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09" name="TextBox 1">
          <a:extLst>
            <a:ext uri="{FF2B5EF4-FFF2-40B4-BE49-F238E27FC236}">
              <a16:creationId xmlns:a16="http://schemas.microsoft.com/office/drawing/2014/main" id="{5A3D3F93-0509-456D-ADCE-4C8CF05FA2A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10" name="TextBox 1">
          <a:extLst>
            <a:ext uri="{FF2B5EF4-FFF2-40B4-BE49-F238E27FC236}">
              <a16:creationId xmlns:a16="http://schemas.microsoft.com/office/drawing/2014/main" id="{3AA1DBF1-4FB8-4DE2-8EA9-B49E2AF9615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11" name="TextBox 1">
          <a:extLst>
            <a:ext uri="{FF2B5EF4-FFF2-40B4-BE49-F238E27FC236}">
              <a16:creationId xmlns:a16="http://schemas.microsoft.com/office/drawing/2014/main" id="{456B0AA8-52E1-4583-ACA0-55D07AA309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12" name="TextBox 1">
          <a:extLst>
            <a:ext uri="{FF2B5EF4-FFF2-40B4-BE49-F238E27FC236}">
              <a16:creationId xmlns:a16="http://schemas.microsoft.com/office/drawing/2014/main" id="{2F53703A-7729-41EB-8B80-1CEE3FAD485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13" name="TextBox 1">
          <a:extLst>
            <a:ext uri="{FF2B5EF4-FFF2-40B4-BE49-F238E27FC236}">
              <a16:creationId xmlns:a16="http://schemas.microsoft.com/office/drawing/2014/main" id="{A18C72EA-F713-486F-A696-15CF5A0A6FA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14" name="TextBox 1">
          <a:extLst>
            <a:ext uri="{FF2B5EF4-FFF2-40B4-BE49-F238E27FC236}">
              <a16:creationId xmlns:a16="http://schemas.microsoft.com/office/drawing/2014/main" id="{F43FFA0D-6819-4FE0-8C27-E5995E98F5E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15" name="TextBox 1">
          <a:extLst>
            <a:ext uri="{FF2B5EF4-FFF2-40B4-BE49-F238E27FC236}">
              <a16:creationId xmlns:a16="http://schemas.microsoft.com/office/drawing/2014/main" id="{690C3B6F-3963-4A31-BB82-8100145552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16" name="TextBox 1">
          <a:extLst>
            <a:ext uri="{FF2B5EF4-FFF2-40B4-BE49-F238E27FC236}">
              <a16:creationId xmlns:a16="http://schemas.microsoft.com/office/drawing/2014/main" id="{A766DEBA-E236-4004-969C-5F32E2B54B4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17" name="TextBox 1">
          <a:extLst>
            <a:ext uri="{FF2B5EF4-FFF2-40B4-BE49-F238E27FC236}">
              <a16:creationId xmlns:a16="http://schemas.microsoft.com/office/drawing/2014/main" id="{D64FC6F2-4FEB-43D0-9D8E-5ECB9838038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18" name="TextBox 1">
          <a:extLst>
            <a:ext uri="{FF2B5EF4-FFF2-40B4-BE49-F238E27FC236}">
              <a16:creationId xmlns:a16="http://schemas.microsoft.com/office/drawing/2014/main" id="{B96FF0DB-1906-40A6-8940-0D97A41C841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19" name="TextBox 1">
          <a:extLst>
            <a:ext uri="{FF2B5EF4-FFF2-40B4-BE49-F238E27FC236}">
              <a16:creationId xmlns:a16="http://schemas.microsoft.com/office/drawing/2014/main" id="{A8DB3751-D995-49DB-B8BA-9FD7C8A466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20" name="TextBox 1">
          <a:extLst>
            <a:ext uri="{FF2B5EF4-FFF2-40B4-BE49-F238E27FC236}">
              <a16:creationId xmlns:a16="http://schemas.microsoft.com/office/drawing/2014/main" id="{DD203860-2E5A-466D-A27F-E1BB52AB893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21" name="TextBox 1">
          <a:extLst>
            <a:ext uri="{FF2B5EF4-FFF2-40B4-BE49-F238E27FC236}">
              <a16:creationId xmlns:a16="http://schemas.microsoft.com/office/drawing/2014/main" id="{0BB66034-9841-406E-928D-EB8673EBD5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22" name="TextBox 1">
          <a:extLst>
            <a:ext uri="{FF2B5EF4-FFF2-40B4-BE49-F238E27FC236}">
              <a16:creationId xmlns:a16="http://schemas.microsoft.com/office/drawing/2014/main" id="{569F84D7-958A-4F72-99E8-1116609B368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23" name="TextBox 1">
          <a:extLst>
            <a:ext uri="{FF2B5EF4-FFF2-40B4-BE49-F238E27FC236}">
              <a16:creationId xmlns:a16="http://schemas.microsoft.com/office/drawing/2014/main" id="{0F7DAA1B-9397-40E5-8052-2E6A5F5BFBF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24" name="TextBox 1">
          <a:extLst>
            <a:ext uri="{FF2B5EF4-FFF2-40B4-BE49-F238E27FC236}">
              <a16:creationId xmlns:a16="http://schemas.microsoft.com/office/drawing/2014/main" id="{4FF4493B-B87F-4C30-989D-39D0C20F86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25" name="TextBox 1">
          <a:extLst>
            <a:ext uri="{FF2B5EF4-FFF2-40B4-BE49-F238E27FC236}">
              <a16:creationId xmlns:a16="http://schemas.microsoft.com/office/drawing/2014/main" id="{752EDDD1-B693-47B4-8FA2-E7503AC0FB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26" name="TextBox 1">
          <a:extLst>
            <a:ext uri="{FF2B5EF4-FFF2-40B4-BE49-F238E27FC236}">
              <a16:creationId xmlns:a16="http://schemas.microsoft.com/office/drawing/2014/main" id="{10AC5218-C392-49AF-A69F-59D247589A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27" name="TextBox 1">
          <a:extLst>
            <a:ext uri="{FF2B5EF4-FFF2-40B4-BE49-F238E27FC236}">
              <a16:creationId xmlns:a16="http://schemas.microsoft.com/office/drawing/2014/main" id="{8F5EF845-0A31-4CD7-895B-795F6E66F2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28" name="TextBox 1">
          <a:extLst>
            <a:ext uri="{FF2B5EF4-FFF2-40B4-BE49-F238E27FC236}">
              <a16:creationId xmlns:a16="http://schemas.microsoft.com/office/drawing/2014/main" id="{B419769A-C455-4049-B8E9-570976A15C3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29" name="TextBox 1">
          <a:extLst>
            <a:ext uri="{FF2B5EF4-FFF2-40B4-BE49-F238E27FC236}">
              <a16:creationId xmlns:a16="http://schemas.microsoft.com/office/drawing/2014/main" id="{68085666-9DB5-436C-9F95-CDF7079336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30" name="TextBox 1">
          <a:extLst>
            <a:ext uri="{FF2B5EF4-FFF2-40B4-BE49-F238E27FC236}">
              <a16:creationId xmlns:a16="http://schemas.microsoft.com/office/drawing/2014/main" id="{C2E372CE-C31D-4854-AFA5-093A1E2FF3C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31" name="TextBox 1">
          <a:extLst>
            <a:ext uri="{FF2B5EF4-FFF2-40B4-BE49-F238E27FC236}">
              <a16:creationId xmlns:a16="http://schemas.microsoft.com/office/drawing/2014/main" id="{0CDCA991-5F47-4C04-A300-EF7ADA6644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432" name="TextBox 1">
          <a:extLst>
            <a:ext uri="{FF2B5EF4-FFF2-40B4-BE49-F238E27FC236}">
              <a16:creationId xmlns:a16="http://schemas.microsoft.com/office/drawing/2014/main" id="{36D29B10-0809-4783-95F0-FFA0448F08FD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433" name="TextBox 1">
          <a:extLst>
            <a:ext uri="{FF2B5EF4-FFF2-40B4-BE49-F238E27FC236}">
              <a16:creationId xmlns:a16="http://schemas.microsoft.com/office/drawing/2014/main" id="{26189660-6E1D-453C-923E-C345B86EC7EA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434" name="TextBox 1">
          <a:extLst>
            <a:ext uri="{FF2B5EF4-FFF2-40B4-BE49-F238E27FC236}">
              <a16:creationId xmlns:a16="http://schemas.microsoft.com/office/drawing/2014/main" id="{5D1BEF24-4ADF-40F1-AB39-B01EF7694FEF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435" name="TextBox 1">
          <a:extLst>
            <a:ext uri="{FF2B5EF4-FFF2-40B4-BE49-F238E27FC236}">
              <a16:creationId xmlns:a16="http://schemas.microsoft.com/office/drawing/2014/main" id="{B60554A1-AC9F-4E43-A36D-9D868D2AA43F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436" name="TextBox 1">
          <a:extLst>
            <a:ext uri="{FF2B5EF4-FFF2-40B4-BE49-F238E27FC236}">
              <a16:creationId xmlns:a16="http://schemas.microsoft.com/office/drawing/2014/main" id="{77C9A57D-9BD2-454E-9002-29DF99412139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437" name="TextBox 1">
          <a:extLst>
            <a:ext uri="{FF2B5EF4-FFF2-40B4-BE49-F238E27FC236}">
              <a16:creationId xmlns:a16="http://schemas.microsoft.com/office/drawing/2014/main" id="{A31FBA9D-4DA4-4DD1-84AC-551DB7BCFFFF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438" name="TextBox 1">
          <a:extLst>
            <a:ext uri="{FF2B5EF4-FFF2-40B4-BE49-F238E27FC236}">
              <a16:creationId xmlns:a16="http://schemas.microsoft.com/office/drawing/2014/main" id="{1B844B70-E365-428A-8AE2-690B1A943398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39" name="TextBox 1">
          <a:extLst>
            <a:ext uri="{FF2B5EF4-FFF2-40B4-BE49-F238E27FC236}">
              <a16:creationId xmlns:a16="http://schemas.microsoft.com/office/drawing/2014/main" id="{57524717-1B3A-427B-8DDB-6BC0F797B41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40" name="TextBox 1">
          <a:extLst>
            <a:ext uri="{FF2B5EF4-FFF2-40B4-BE49-F238E27FC236}">
              <a16:creationId xmlns:a16="http://schemas.microsoft.com/office/drawing/2014/main" id="{707A5CAD-6B55-4039-BFE8-D85378E918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41" name="TextBox 1">
          <a:extLst>
            <a:ext uri="{FF2B5EF4-FFF2-40B4-BE49-F238E27FC236}">
              <a16:creationId xmlns:a16="http://schemas.microsoft.com/office/drawing/2014/main" id="{B9DA8C69-44C6-4200-B6DB-33C50BC2ECA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42" name="TextBox 1">
          <a:extLst>
            <a:ext uri="{FF2B5EF4-FFF2-40B4-BE49-F238E27FC236}">
              <a16:creationId xmlns:a16="http://schemas.microsoft.com/office/drawing/2014/main" id="{5A78A405-4B19-4D76-A0AD-332EEC8F8C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43" name="TextBox 1">
          <a:extLst>
            <a:ext uri="{FF2B5EF4-FFF2-40B4-BE49-F238E27FC236}">
              <a16:creationId xmlns:a16="http://schemas.microsoft.com/office/drawing/2014/main" id="{F8EF0DBB-8195-476E-A7BA-12804E0BDD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44" name="TextBox 1">
          <a:extLst>
            <a:ext uri="{FF2B5EF4-FFF2-40B4-BE49-F238E27FC236}">
              <a16:creationId xmlns:a16="http://schemas.microsoft.com/office/drawing/2014/main" id="{87AE5D53-BF5D-4DF9-9CA0-4AF4085CF80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45" name="TextBox 1">
          <a:extLst>
            <a:ext uri="{FF2B5EF4-FFF2-40B4-BE49-F238E27FC236}">
              <a16:creationId xmlns:a16="http://schemas.microsoft.com/office/drawing/2014/main" id="{E81A2276-3270-4B31-8209-CD30AC0AA7F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46" name="TextBox 1">
          <a:extLst>
            <a:ext uri="{FF2B5EF4-FFF2-40B4-BE49-F238E27FC236}">
              <a16:creationId xmlns:a16="http://schemas.microsoft.com/office/drawing/2014/main" id="{F3040DFC-2360-4AC5-87F2-68F2CCC1E15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47" name="TextBox 1">
          <a:extLst>
            <a:ext uri="{FF2B5EF4-FFF2-40B4-BE49-F238E27FC236}">
              <a16:creationId xmlns:a16="http://schemas.microsoft.com/office/drawing/2014/main" id="{C774815A-9A89-4C2B-B132-74FF1338F0C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48" name="TextBox 1">
          <a:extLst>
            <a:ext uri="{FF2B5EF4-FFF2-40B4-BE49-F238E27FC236}">
              <a16:creationId xmlns:a16="http://schemas.microsoft.com/office/drawing/2014/main" id="{D39BB3A3-2853-4C56-8CC6-DB134825CF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49" name="TextBox 1">
          <a:extLst>
            <a:ext uri="{FF2B5EF4-FFF2-40B4-BE49-F238E27FC236}">
              <a16:creationId xmlns:a16="http://schemas.microsoft.com/office/drawing/2014/main" id="{D50E99F2-A599-4DDD-AAC7-B50FC83A040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50" name="TextBox 1">
          <a:extLst>
            <a:ext uri="{FF2B5EF4-FFF2-40B4-BE49-F238E27FC236}">
              <a16:creationId xmlns:a16="http://schemas.microsoft.com/office/drawing/2014/main" id="{6FA44A35-CEAE-4B87-9D93-30941BC6B67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51" name="TextBox 1">
          <a:extLst>
            <a:ext uri="{FF2B5EF4-FFF2-40B4-BE49-F238E27FC236}">
              <a16:creationId xmlns:a16="http://schemas.microsoft.com/office/drawing/2014/main" id="{F64FD6C2-BE20-4E72-AF13-CAAA13EA3D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52" name="TextBox 1">
          <a:extLst>
            <a:ext uri="{FF2B5EF4-FFF2-40B4-BE49-F238E27FC236}">
              <a16:creationId xmlns:a16="http://schemas.microsoft.com/office/drawing/2014/main" id="{17AA7534-D4C2-4EDE-978B-F7DC67A649F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53" name="TextBox 1">
          <a:extLst>
            <a:ext uri="{FF2B5EF4-FFF2-40B4-BE49-F238E27FC236}">
              <a16:creationId xmlns:a16="http://schemas.microsoft.com/office/drawing/2014/main" id="{6BBA90EA-FAAE-4EE3-83DD-1CC65FF738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54" name="TextBox 1">
          <a:extLst>
            <a:ext uri="{FF2B5EF4-FFF2-40B4-BE49-F238E27FC236}">
              <a16:creationId xmlns:a16="http://schemas.microsoft.com/office/drawing/2014/main" id="{E142D081-9DBE-4A06-8D64-952C7589B8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55" name="TextBox 1">
          <a:extLst>
            <a:ext uri="{FF2B5EF4-FFF2-40B4-BE49-F238E27FC236}">
              <a16:creationId xmlns:a16="http://schemas.microsoft.com/office/drawing/2014/main" id="{91C7AC1F-551C-4803-92C9-B7ABFB046C0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56" name="TextBox 1">
          <a:extLst>
            <a:ext uri="{FF2B5EF4-FFF2-40B4-BE49-F238E27FC236}">
              <a16:creationId xmlns:a16="http://schemas.microsoft.com/office/drawing/2014/main" id="{2B8C5BD6-2077-4F94-9C5B-D5BE924F48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57" name="TextBox 1">
          <a:extLst>
            <a:ext uri="{FF2B5EF4-FFF2-40B4-BE49-F238E27FC236}">
              <a16:creationId xmlns:a16="http://schemas.microsoft.com/office/drawing/2014/main" id="{B49DF277-6C5E-45E9-A004-BE8188CC3D7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58" name="TextBox 1">
          <a:extLst>
            <a:ext uri="{FF2B5EF4-FFF2-40B4-BE49-F238E27FC236}">
              <a16:creationId xmlns:a16="http://schemas.microsoft.com/office/drawing/2014/main" id="{60A7B5AF-9848-4C56-BC28-715672268C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59" name="TextBox 1">
          <a:extLst>
            <a:ext uri="{FF2B5EF4-FFF2-40B4-BE49-F238E27FC236}">
              <a16:creationId xmlns:a16="http://schemas.microsoft.com/office/drawing/2014/main" id="{791401C0-9C76-43FA-B0D4-51F8CEB7146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60" name="TextBox 1">
          <a:extLst>
            <a:ext uri="{FF2B5EF4-FFF2-40B4-BE49-F238E27FC236}">
              <a16:creationId xmlns:a16="http://schemas.microsoft.com/office/drawing/2014/main" id="{2EDA51D0-5D9B-476F-BC47-717E6E7085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61" name="TextBox 1">
          <a:extLst>
            <a:ext uri="{FF2B5EF4-FFF2-40B4-BE49-F238E27FC236}">
              <a16:creationId xmlns:a16="http://schemas.microsoft.com/office/drawing/2014/main" id="{C9C4730F-BD1F-4939-8DF0-A6CFAF605AA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62" name="TextBox 1">
          <a:extLst>
            <a:ext uri="{FF2B5EF4-FFF2-40B4-BE49-F238E27FC236}">
              <a16:creationId xmlns:a16="http://schemas.microsoft.com/office/drawing/2014/main" id="{AA3FE8B3-307C-4389-B5A0-29B44C228AB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63" name="TextBox 1">
          <a:extLst>
            <a:ext uri="{FF2B5EF4-FFF2-40B4-BE49-F238E27FC236}">
              <a16:creationId xmlns:a16="http://schemas.microsoft.com/office/drawing/2014/main" id="{13A8DD51-8837-419C-BFEF-262A3971E3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64" name="TextBox 1">
          <a:extLst>
            <a:ext uri="{FF2B5EF4-FFF2-40B4-BE49-F238E27FC236}">
              <a16:creationId xmlns:a16="http://schemas.microsoft.com/office/drawing/2014/main" id="{29A9CC9B-D6B9-4D81-B1AA-FEC6AD5D79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65" name="TextBox 1">
          <a:extLst>
            <a:ext uri="{FF2B5EF4-FFF2-40B4-BE49-F238E27FC236}">
              <a16:creationId xmlns:a16="http://schemas.microsoft.com/office/drawing/2014/main" id="{047588C8-0775-454A-B6BB-7CC4DF5144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66" name="TextBox 1">
          <a:extLst>
            <a:ext uri="{FF2B5EF4-FFF2-40B4-BE49-F238E27FC236}">
              <a16:creationId xmlns:a16="http://schemas.microsoft.com/office/drawing/2014/main" id="{F8328A88-7D22-4335-B59E-E480EF207E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67" name="TextBox 1">
          <a:extLst>
            <a:ext uri="{FF2B5EF4-FFF2-40B4-BE49-F238E27FC236}">
              <a16:creationId xmlns:a16="http://schemas.microsoft.com/office/drawing/2014/main" id="{0A09835A-92AF-4045-813E-1027E1EF92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68" name="TextBox 1">
          <a:extLst>
            <a:ext uri="{FF2B5EF4-FFF2-40B4-BE49-F238E27FC236}">
              <a16:creationId xmlns:a16="http://schemas.microsoft.com/office/drawing/2014/main" id="{153B036C-0A68-44F2-A76C-46D11362792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69" name="TextBox 1">
          <a:extLst>
            <a:ext uri="{FF2B5EF4-FFF2-40B4-BE49-F238E27FC236}">
              <a16:creationId xmlns:a16="http://schemas.microsoft.com/office/drawing/2014/main" id="{AA3AD7C2-E7B4-45C8-A69A-AB6CA626400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70" name="TextBox 1">
          <a:extLst>
            <a:ext uri="{FF2B5EF4-FFF2-40B4-BE49-F238E27FC236}">
              <a16:creationId xmlns:a16="http://schemas.microsoft.com/office/drawing/2014/main" id="{8120C8C9-8335-4B8E-9C62-37FF1847FD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71" name="TextBox 1">
          <a:extLst>
            <a:ext uri="{FF2B5EF4-FFF2-40B4-BE49-F238E27FC236}">
              <a16:creationId xmlns:a16="http://schemas.microsoft.com/office/drawing/2014/main" id="{520E1E0B-A787-40DA-BEED-9B13166396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72" name="TextBox 1">
          <a:extLst>
            <a:ext uri="{FF2B5EF4-FFF2-40B4-BE49-F238E27FC236}">
              <a16:creationId xmlns:a16="http://schemas.microsoft.com/office/drawing/2014/main" id="{C4CA2D8A-1B11-4EC7-8A5D-0E633E92361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73" name="TextBox 1">
          <a:extLst>
            <a:ext uri="{FF2B5EF4-FFF2-40B4-BE49-F238E27FC236}">
              <a16:creationId xmlns:a16="http://schemas.microsoft.com/office/drawing/2014/main" id="{BEA957C3-8FC6-4909-8844-1E2A0B0572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74" name="TextBox 1">
          <a:extLst>
            <a:ext uri="{FF2B5EF4-FFF2-40B4-BE49-F238E27FC236}">
              <a16:creationId xmlns:a16="http://schemas.microsoft.com/office/drawing/2014/main" id="{C12C3B6E-5FF8-45BC-AA3A-2A93D631DC0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75" name="TextBox 1">
          <a:extLst>
            <a:ext uri="{FF2B5EF4-FFF2-40B4-BE49-F238E27FC236}">
              <a16:creationId xmlns:a16="http://schemas.microsoft.com/office/drawing/2014/main" id="{5CA4E97F-4885-4A95-AB79-EE6BFAB64C2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76" name="TextBox 1">
          <a:extLst>
            <a:ext uri="{FF2B5EF4-FFF2-40B4-BE49-F238E27FC236}">
              <a16:creationId xmlns:a16="http://schemas.microsoft.com/office/drawing/2014/main" id="{F9C844E6-B3CA-4858-A470-742A5EC1E0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77" name="TextBox 1">
          <a:extLst>
            <a:ext uri="{FF2B5EF4-FFF2-40B4-BE49-F238E27FC236}">
              <a16:creationId xmlns:a16="http://schemas.microsoft.com/office/drawing/2014/main" id="{BBCE9ED5-93CD-4858-A970-DBAC0EBB4A9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78" name="TextBox 1">
          <a:extLst>
            <a:ext uri="{FF2B5EF4-FFF2-40B4-BE49-F238E27FC236}">
              <a16:creationId xmlns:a16="http://schemas.microsoft.com/office/drawing/2014/main" id="{60F6F25D-2937-4802-B16F-10027DAC638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79" name="TextBox 1">
          <a:extLst>
            <a:ext uri="{FF2B5EF4-FFF2-40B4-BE49-F238E27FC236}">
              <a16:creationId xmlns:a16="http://schemas.microsoft.com/office/drawing/2014/main" id="{1B6A2742-54F3-46BF-9839-24528AF9A95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80" name="TextBox 1">
          <a:extLst>
            <a:ext uri="{FF2B5EF4-FFF2-40B4-BE49-F238E27FC236}">
              <a16:creationId xmlns:a16="http://schemas.microsoft.com/office/drawing/2014/main" id="{C68501B2-9F37-4403-90C6-7CA55A3E920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81" name="TextBox 1">
          <a:extLst>
            <a:ext uri="{FF2B5EF4-FFF2-40B4-BE49-F238E27FC236}">
              <a16:creationId xmlns:a16="http://schemas.microsoft.com/office/drawing/2014/main" id="{A568FA9F-780E-4A23-A5D2-A3742ADC09A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82" name="TextBox 1">
          <a:extLst>
            <a:ext uri="{FF2B5EF4-FFF2-40B4-BE49-F238E27FC236}">
              <a16:creationId xmlns:a16="http://schemas.microsoft.com/office/drawing/2014/main" id="{D06EAA53-3F08-44D1-8A36-17BA8C5402C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83" name="TextBox 1">
          <a:extLst>
            <a:ext uri="{FF2B5EF4-FFF2-40B4-BE49-F238E27FC236}">
              <a16:creationId xmlns:a16="http://schemas.microsoft.com/office/drawing/2014/main" id="{6371590D-C3ED-4704-9C2B-3529E34C4B0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84" name="TextBox 1">
          <a:extLst>
            <a:ext uri="{FF2B5EF4-FFF2-40B4-BE49-F238E27FC236}">
              <a16:creationId xmlns:a16="http://schemas.microsoft.com/office/drawing/2014/main" id="{242CB057-E492-41E1-9025-7158B2080C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85" name="TextBox 1">
          <a:extLst>
            <a:ext uri="{FF2B5EF4-FFF2-40B4-BE49-F238E27FC236}">
              <a16:creationId xmlns:a16="http://schemas.microsoft.com/office/drawing/2014/main" id="{0A6856BE-1E7C-4D8F-93BA-A450F4C824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86" name="TextBox 1">
          <a:extLst>
            <a:ext uri="{FF2B5EF4-FFF2-40B4-BE49-F238E27FC236}">
              <a16:creationId xmlns:a16="http://schemas.microsoft.com/office/drawing/2014/main" id="{A70DDA08-146F-4360-A53C-EF0C06219D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87" name="TextBox 1">
          <a:extLst>
            <a:ext uri="{FF2B5EF4-FFF2-40B4-BE49-F238E27FC236}">
              <a16:creationId xmlns:a16="http://schemas.microsoft.com/office/drawing/2014/main" id="{FBF778C4-18C7-473B-A875-7C32774EB4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88" name="TextBox 1">
          <a:extLst>
            <a:ext uri="{FF2B5EF4-FFF2-40B4-BE49-F238E27FC236}">
              <a16:creationId xmlns:a16="http://schemas.microsoft.com/office/drawing/2014/main" id="{16308B1B-F8EA-40C5-AE5B-30516E2AED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89" name="TextBox 1">
          <a:extLst>
            <a:ext uri="{FF2B5EF4-FFF2-40B4-BE49-F238E27FC236}">
              <a16:creationId xmlns:a16="http://schemas.microsoft.com/office/drawing/2014/main" id="{F130AE73-1226-45DD-A80A-CF4F7AEF3C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90" name="TextBox 1">
          <a:extLst>
            <a:ext uri="{FF2B5EF4-FFF2-40B4-BE49-F238E27FC236}">
              <a16:creationId xmlns:a16="http://schemas.microsoft.com/office/drawing/2014/main" id="{D6633B61-86F8-4E3A-B39B-EF8E87088F2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91" name="TextBox 1">
          <a:extLst>
            <a:ext uri="{FF2B5EF4-FFF2-40B4-BE49-F238E27FC236}">
              <a16:creationId xmlns:a16="http://schemas.microsoft.com/office/drawing/2014/main" id="{9AAB7BDE-5484-46AE-AC8F-CBA4408F5D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92" name="TextBox 1">
          <a:extLst>
            <a:ext uri="{FF2B5EF4-FFF2-40B4-BE49-F238E27FC236}">
              <a16:creationId xmlns:a16="http://schemas.microsoft.com/office/drawing/2014/main" id="{6ED0A369-6734-4A39-9B8A-0334E52A748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93" name="TextBox 1">
          <a:extLst>
            <a:ext uri="{FF2B5EF4-FFF2-40B4-BE49-F238E27FC236}">
              <a16:creationId xmlns:a16="http://schemas.microsoft.com/office/drawing/2014/main" id="{CFFDB4A8-1123-4F78-94D7-2E728F1C91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94" name="TextBox 1">
          <a:extLst>
            <a:ext uri="{FF2B5EF4-FFF2-40B4-BE49-F238E27FC236}">
              <a16:creationId xmlns:a16="http://schemas.microsoft.com/office/drawing/2014/main" id="{43508D8F-FFBF-44BF-AE27-5A4A2565E51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95" name="TextBox 1">
          <a:extLst>
            <a:ext uri="{FF2B5EF4-FFF2-40B4-BE49-F238E27FC236}">
              <a16:creationId xmlns:a16="http://schemas.microsoft.com/office/drawing/2014/main" id="{D13EF435-C0A7-42DD-BBAB-61D9C8E68D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96" name="TextBox 1">
          <a:extLst>
            <a:ext uri="{FF2B5EF4-FFF2-40B4-BE49-F238E27FC236}">
              <a16:creationId xmlns:a16="http://schemas.microsoft.com/office/drawing/2014/main" id="{9D047FE6-72D7-46CE-B6F0-E4BEE36731C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97" name="TextBox 1">
          <a:extLst>
            <a:ext uri="{FF2B5EF4-FFF2-40B4-BE49-F238E27FC236}">
              <a16:creationId xmlns:a16="http://schemas.microsoft.com/office/drawing/2014/main" id="{B2084675-68A1-4B27-A51C-14DEEC24463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98" name="TextBox 1">
          <a:extLst>
            <a:ext uri="{FF2B5EF4-FFF2-40B4-BE49-F238E27FC236}">
              <a16:creationId xmlns:a16="http://schemas.microsoft.com/office/drawing/2014/main" id="{8EB57D1E-6D0E-4909-BDFB-67B8B33A96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499" name="TextBox 1">
          <a:extLst>
            <a:ext uri="{FF2B5EF4-FFF2-40B4-BE49-F238E27FC236}">
              <a16:creationId xmlns:a16="http://schemas.microsoft.com/office/drawing/2014/main" id="{FCA2D74C-CAED-4718-B625-CA06E239C4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00" name="TextBox 1">
          <a:extLst>
            <a:ext uri="{FF2B5EF4-FFF2-40B4-BE49-F238E27FC236}">
              <a16:creationId xmlns:a16="http://schemas.microsoft.com/office/drawing/2014/main" id="{7E5769A6-27DC-4C3C-8A89-964A3C4D2F3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01" name="TextBox 1">
          <a:extLst>
            <a:ext uri="{FF2B5EF4-FFF2-40B4-BE49-F238E27FC236}">
              <a16:creationId xmlns:a16="http://schemas.microsoft.com/office/drawing/2014/main" id="{DA81E264-FA36-42F6-B926-952AFBCA8F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02" name="TextBox 1">
          <a:extLst>
            <a:ext uri="{FF2B5EF4-FFF2-40B4-BE49-F238E27FC236}">
              <a16:creationId xmlns:a16="http://schemas.microsoft.com/office/drawing/2014/main" id="{B2E84796-5841-4C9E-9CEE-D19CC87ECB6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03" name="TextBox 1">
          <a:extLst>
            <a:ext uri="{FF2B5EF4-FFF2-40B4-BE49-F238E27FC236}">
              <a16:creationId xmlns:a16="http://schemas.microsoft.com/office/drawing/2014/main" id="{5659DA58-17D5-426F-AB93-2A4B9508812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04" name="TextBox 1">
          <a:extLst>
            <a:ext uri="{FF2B5EF4-FFF2-40B4-BE49-F238E27FC236}">
              <a16:creationId xmlns:a16="http://schemas.microsoft.com/office/drawing/2014/main" id="{147D5189-E5D1-4653-BFE6-96A9C990D48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05" name="TextBox 1">
          <a:extLst>
            <a:ext uri="{FF2B5EF4-FFF2-40B4-BE49-F238E27FC236}">
              <a16:creationId xmlns:a16="http://schemas.microsoft.com/office/drawing/2014/main" id="{9ECD7E52-0B7B-45B5-B3BB-F7A94D9CF89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06" name="TextBox 1">
          <a:extLst>
            <a:ext uri="{FF2B5EF4-FFF2-40B4-BE49-F238E27FC236}">
              <a16:creationId xmlns:a16="http://schemas.microsoft.com/office/drawing/2014/main" id="{87EB29E2-BE8A-4BD9-B7B8-78BF77A37DB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07" name="TextBox 1">
          <a:extLst>
            <a:ext uri="{FF2B5EF4-FFF2-40B4-BE49-F238E27FC236}">
              <a16:creationId xmlns:a16="http://schemas.microsoft.com/office/drawing/2014/main" id="{94C449A6-47CE-4A5E-89D7-D39C2578360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08" name="TextBox 1">
          <a:extLst>
            <a:ext uri="{FF2B5EF4-FFF2-40B4-BE49-F238E27FC236}">
              <a16:creationId xmlns:a16="http://schemas.microsoft.com/office/drawing/2014/main" id="{7E42808B-148C-49B3-A751-EDE0A59841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09" name="TextBox 1">
          <a:extLst>
            <a:ext uri="{FF2B5EF4-FFF2-40B4-BE49-F238E27FC236}">
              <a16:creationId xmlns:a16="http://schemas.microsoft.com/office/drawing/2014/main" id="{46F2F69E-C053-4316-83B1-031992601C3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10" name="TextBox 1">
          <a:extLst>
            <a:ext uri="{FF2B5EF4-FFF2-40B4-BE49-F238E27FC236}">
              <a16:creationId xmlns:a16="http://schemas.microsoft.com/office/drawing/2014/main" id="{2B0F534B-184A-4D04-A374-2CAC7CF0039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11" name="TextBox 1">
          <a:extLst>
            <a:ext uri="{FF2B5EF4-FFF2-40B4-BE49-F238E27FC236}">
              <a16:creationId xmlns:a16="http://schemas.microsoft.com/office/drawing/2014/main" id="{0320F7E5-C977-4AED-A2C4-1C85B301BE6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12" name="TextBox 1">
          <a:extLst>
            <a:ext uri="{FF2B5EF4-FFF2-40B4-BE49-F238E27FC236}">
              <a16:creationId xmlns:a16="http://schemas.microsoft.com/office/drawing/2014/main" id="{E946B2AE-EE68-4EF7-97F5-0B8EA4A806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13" name="TextBox 1">
          <a:extLst>
            <a:ext uri="{FF2B5EF4-FFF2-40B4-BE49-F238E27FC236}">
              <a16:creationId xmlns:a16="http://schemas.microsoft.com/office/drawing/2014/main" id="{8B7F5825-21FC-4225-AA67-E0FCFB3B91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14" name="TextBox 1">
          <a:extLst>
            <a:ext uri="{FF2B5EF4-FFF2-40B4-BE49-F238E27FC236}">
              <a16:creationId xmlns:a16="http://schemas.microsoft.com/office/drawing/2014/main" id="{584300B7-BD07-4CFE-B0F4-98AA566591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15" name="TextBox 1">
          <a:extLst>
            <a:ext uri="{FF2B5EF4-FFF2-40B4-BE49-F238E27FC236}">
              <a16:creationId xmlns:a16="http://schemas.microsoft.com/office/drawing/2014/main" id="{3A1BC1BB-2ECD-4489-AC0E-CB05D2205D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16" name="TextBox 1">
          <a:extLst>
            <a:ext uri="{FF2B5EF4-FFF2-40B4-BE49-F238E27FC236}">
              <a16:creationId xmlns:a16="http://schemas.microsoft.com/office/drawing/2014/main" id="{CDFA99D0-B653-404D-A01E-ECB3C04D72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17" name="TextBox 1">
          <a:extLst>
            <a:ext uri="{FF2B5EF4-FFF2-40B4-BE49-F238E27FC236}">
              <a16:creationId xmlns:a16="http://schemas.microsoft.com/office/drawing/2014/main" id="{B50AD225-F794-48C6-83F9-0C60EB6DC7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18" name="TextBox 1">
          <a:extLst>
            <a:ext uri="{FF2B5EF4-FFF2-40B4-BE49-F238E27FC236}">
              <a16:creationId xmlns:a16="http://schemas.microsoft.com/office/drawing/2014/main" id="{0B9FBC8C-36F7-4DD1-AA63-716AF0D5DEB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19" name="TextBox 1">
          <a:extLst>
            <a:ext uri="{FF2B5EF4-FFF2-40B4-BE49-F238E27FC236}">
              <a16:creationId xmlns:a16="http://schemas.microsoft.com/office/drawing/2014/main" id="{5723406B-01F2-4883-82B4-E7EAD50F7B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20" name="TextBox 1">
          <a:extLst>
            <a:ext uri="{FF2B5EF4-FFF2-40B4-BE49-F238E27FC236}">
              <a16:creationId xmlns:a16="http://schemas.microsoft.com/office/drawing/2014/main" id="{86DFB3B5-F7A7-49E2-9CB4-C982936BE47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21" name="TextBox 1">
          <a:extLst>
            <a:ext uri="{FF2B5EF4-FFF2-40B4-BE49-F238E27FC236}">
              <a16:creationId xmlns:a16="http://schemas.microsoft.com/office/drawing/2014/main" id="{A3D2A3C5-C9B1-4F54-A7F1-C3DF4727AA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22" name="TextBox 1">
          <a:extLst>
            <a:ext uri="{FF2B5EF4-FFF2-40B4-BE49-F238E27FC236}">
              <a16:creationId xmlns:a16="http://schemas.microsoft.com/office/drawing/2014/main" id="{4A1BD178-4D4B-4264-B2D4-19E7B11B02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23" name="TextBox 1">
          <a:extLst>
            <a:ext uri="{FF2B5EF4-FFF2-40B4-BE49-F238E27FC236}">
              <a16:creationId xmlns:a16="http://schemas.microsoft.com/office/drawing/2014/main" id="{C50CFF8A-FB89-41E5-B64E-F4E9B8AA2D2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24" name="TextBox 1">
          <a:extLst>
            <a:ext uri="{FF2B5EF4-FFF2-40B4-BE49-F238E27FC236}">
              <a16:creationId xmlns:a16="http://schemas.microsoft.com/office/drawing/2014/main" id="{53A0D1AB-F5AC-4A4A-BA3A-917C15C4CF7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25" name="TextBox 1">
          <a:extLst>
            <a:ext uri="{FF2B5EF4-FFF2-40B4-BE49-F238E27FC236}">
              <a16:creationId xmlns:a16="http://schemas.microsoft.com/office/drawing/2014/main" id="{91D2D217-3617-46FF-9933-7F24D13D473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26" name="TextBox 1">
          <a:extLst>
            <a:ext uri="{FF2B5EF4-FFF2-40B4-BE49-F238E27FC236}">
              <a16:creationId xmlns:a16="http://schemas.microsoft.com/office/drawing/2014/main" id="{BAF5ACB9-9DB3-41EB-924F-1668A7A93B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27" name="TextBox 1">
          <a:extLst>
            <a:ext uri="{FF2B5EF4-FFF2-40B4-BE49-F238E27FC236}">
              <a16:creationId xmlns:a16="http://schemas.microsoft.com/office/drawing/2014/main" id="{B1FD261D-42D5-4194-858F-6E62D787AB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28" name="TextBox 1">
          <a:extLst>
            <a:ext uri="{FF2B5EF4-FFF2-40B4-BE49-F238E27FC236}">
              <a16:creationId xmlns:a16="http://schemas.microsoft.com/office/drawing/2014/main" id="{E06E659D-9A6D-423E-AE5A-6AD9B9B359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29" name="TextBox 1">
          <a:extLst>
            <a:ext uri="{FF2B5EF4-FFF2-40B4-BE49-F238E27FC236}">
              <a16:creationId xmlns:a16="http://schemas.microsoft.com/office/drawing/2014/main" id="{43A7891B-6D16-4BAD-8FAB-8A1B3EF4AF0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30" name="TextBox 1">
          <a:extLst>
            <a:ext uri="{FF2B5EF4-FFF2-40B4-BE49-F238E27FC236}">
              <a16:creationId xmlns:a16="http://schemas.microsoft.com/office/drawing/2014/main" id="{877DE0DA-AF24-46D4-828E-267E76E87A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31" name="TextBox 1">
          <a:extLst>
            <a:ext uri="{FF2B5EF4-FFF2-40B4-BE49-F238E27FC236}">
              <a16:creationId xmlns:a16="http://schemas.microsoft.com/office/drawing/2014/main" id="{B10DEAC3-0D2A-4E9A-B0BE-57DA65706A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32" name="TextBox 1">
          <a:extLst>
            <a:ext uri="{FF2B5EF4-FFF2-40B4-BE49-F238E27FC236}">
              <a16:creationId xmlns:a16="http://schemas.microsoft.com/office/drawing/2014/main" id="{F98BFAAD-3D0C-4FEA-AB60-E19E6C9AA5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33" name="TextBox 1">
          <a:extLst>
            <a:ext uri="{FF2B5EF4-FFF2-40B4-BE49-F238E27FC236}">
              <a16:creationId xmlns:a16="http://schemas.microsoft.com/office/drawing/2014/main" id="{276E9B29-916C-40F4-885B-D512A90EB4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34" name="TextBox 1">
          <a:extLst>
            <a:ext uri="{FF2B5EF4-FFF2-40B4-BE49-F238E27FC236}">
              <a16:creationId xmlns:a16="http://schemas.microsoft.com/office/drawing/2014/main" id="{D1AEC9E4-32B4-40C5-A830-4F4E985BA8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35" name="TextBox 1">
          <a:extLst>
            <a:ext uri="{FF2B5EF4-FFF2-40B4-BE49-F238E27FC236}">
              <a16:creationId xmlns:a16="http://schemas.microsoft.com/office/drawing/2014/main" id="{EAE2F6A1-CDC0-4955-A783-4E325A7A17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36" name="TextBox 1">
          <a:extLst>
            <a:ext uri="{FF2B5EF4-FFF2-40B4-BE49-F238E27FC236}">
              <a16:creationId xmlns:a16="http://schemas.microsoft.com/office/drawing/2014/main" id="{416ADBCB-EE29-429D-B6A5-D01E86213E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37" name="TextBox 1">
          <a:extLst>
            <a:ext uri="{FF2B5EF4-FFF2-40B4-BE49-F238E27FC236}">
              <a16:creationId xmlns:a16="http://schemas.microsoft.com/office/drawing/2014/main" id="{D6DEB1D3-BA6B-49CE-B066-C57012AEE00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38" name="TextBox 1">
          <a:extLst>
            <a:ext uri="{FF2B5EF4-FFF2-40B4-BE49-F238E27FC236}">
              <a16:creationId xmlns:a16="http://schemas.microsoft.com/office/drawing/2014/main" id="{9544D612-8915-454C-A68A-810EF21B01D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39" name="TextBox 1">
          <a:extLst>
            <a:ext uri="{FF2B5EF4-FFF2-40B4-BE49-F238E27FC236}">
              <a16:creationId xmlns:a16="http://schemas.microsoft.com/office/drawing/2014/main" id="{1C2E21BD-B3EA-4667-84BB-32EFE96BDE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40" name="TextBox 1">
          <a:extLst>
            <a:ext uri="{FF2B5EF4-FFF2-40B4-BE49-F238E27FC236}">
              <a16:creationId xmlns:a16="http://schemas.microsoft.com/office/drawing/2014/main" id="{B1C36BE1-4F9C-424C-A5FB-7C7502FE56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41" name="TextBox 1">
          <a:extLst>
            <a:ext uri="{FF2B5EF4-FFF2-40B4-BE49-F238E27FC236}">
              <a16:creationId xmlns:a16="http://schemas.microsoft.com/office/drawing/2014/main" id="{2A8243CD-A658-42FF-B4B5-0FBE41B639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42" name="TextBox 1">
          <a:extLst>
            <a:ext uri="{FF2B5EF4-FFF2-40B4-BE49-F238E27FC236}">
              <a16:creationId xmlns:a16="http://schemas.microsoft.com/office/drawing/2014/main" id="{5A80385B-6C56-43F7-BFEA-0A4AFEB009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43" name="TextBox 1">
          <a:extLst>
            <a:ext uri="{FF2B5EF4-FFF2-40B4-BE49-F238E27FC236}">
              <a16:creationId xmlns:a16="http://schemas.microsoft.com/office/drawing/2014/main" id="{0D9520E3-651C-4098-ACAC-F85EE0980CB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44" name="TextBox 1">
          <a:extLst>
            <a:ext uri="{FF2B5EF4-FFF2-40B4-BE49-F238E27FC236}">
              <a16:creationId xmlns:a16="http://schemas.microsoft.com/office/drawing/2014/main" id="{578294A5-AE80-462B-82C8-3B855091E4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45" name="TextBox 1">
          <a:extLst>
            <a:ext uri="{FF2B5EF4-FFF2-40B4-BE49-F238E27FC236}">
              <a16:creationId xmlns:a16="http://schemas.microsoft.com/office/drawing/2014/main" id="{1A61994C-6E14-4A37-8F01-48798A1CF7F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46" name="TextBox 1">
          <a:extLst>
            <a:ext uri="{FF2B5EF4-FFF2-40B4-BE49-F238E27FC236}">
              <a16:creationId xmlns:a16="http://schemas.microsoft.com/office/drawing/2014/main" id="{7A439D35-5F77-49CF-BDC4-5569874693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47" name="TextBox 1">
          <a:extLst>
            <a:ext uri="{FF2B5EF4-FFF2-40B4-BE49-F238E27FC236}">
              <a16:creationId xmlns:a16="http://schemas.microsoft.com/office/drawing/2014/main" id="{5EBBC161-0B40-4985-9A33-666B465432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48" name="TextBox 1">
          <a:extLst>
            <a:ext uri="{FF2B5EF4-FFF2-40B4-BE49-F238E27FC236}">
              <a16:creationId xmlns:a16="http://schemas.microsoft.com/office/drawing/2014/main" id="{5EF09228-98D5-4A39-9761-335CA8D5CF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49" name="TextBox 1">
          <a:extLst>
            <a:ext uri="{FF2B5EF4-FFF2-40B4-BE49-F238E27FC236}">
              <a16:creationId xmlns:a16="http://schemas.microsoft.com/office/drawing/2014/main" id="{071E6E10-2A1F-40BC-AA42-DC8E59363C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50" name="TextBox 1">
          <a:extLst>
            <a:ext uri="{FF2B5EF4-FFF2-40B4-BE49-F238E27FC236}">
              <a16:creationId xmlns:a16="http://schemas.microsoft.com/office/drawing/2014/main" id="{2869576F-0F3B-445B-BD49-4255F1B72B0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51" name="TextBox 1">
          <a:extLst>
            <a:ext uri="{FF2B5EF4-FFF2-40B4-BE49-F238E27FC236}">
              <a16:creationId xmlns:a16="http://schemas.microsoft.com/office/drawing/2014/main" id="{93378F22-4799-4043-8C0F-B7977C43EC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52" name="TextBox 1">
          <a:extLst>
            <a:ext uri="{FF2B5EF4-FFF2-40B4-BE49-F238E27FC236}">
              <a16:creationId xmlns:a16="http://schemas.microsoft.com/office/drawing/2014/main" id="{E2E0E25E-7F33-4EF3-8115-2BF3CC30A4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53" name="TextBox 1">
          <a:extLst>
            <a:ext uri="{FF2B5EF4-FFF2-40B4-BE49-F238E27FC236}">
              <a16:creationId xmlns:a16="http://schemas.microsoft.com/office/drawing/2014/main" id="{97CF3384-85CC-4AC9-B7E6-C47AFB612C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54" name="TextBox 1">
          <a:extLst>
            <a:ext uri="{FF2B5EF4-FFF2-40B4-BE49-F238E27FC236}">
              <a16:creationId xmlns:a16="http://schemas.microsoft.com/office/drawing/2014/main" id="{C3CB5235-C057-4DF8-B970-1A7DB125DB2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55" name="TextBox 1">
          <a:extLst>
            <a:ext uri="{FF2B5EF4-FFF2-40B4-BE49-F238E27FC236}">
              <a16:creationId xmlns:a16="http://schemas.microsoft.com/office/drawing/2014/main" id="{FF9E1F49-3A34-481F-8538-1B298219022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56" name="TextBox 1">
          <a:extLst>
            <a:ext uri="{FF2B5EF4-FFF2-40B4-BE49-F238E27FC236}">
              <a16:creationId xmlns:a16="http://schemas.microsoft.com/office/drawing/2014/main" id="{86073BD6-728E-4E5D-8CB3-1B5DD50DCF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57" name="TextBox 1">
          <a:extLst>
            <a:ext uri="{FF2B5EF4-FFF2-40B4-BE49-F238E27FC236}">
              <a16:creationId xmlns:a16="http://schemas.microsoft.com/office/drawing/2014/main" id="{86D75604-3B30-4B0B-954C-B3D600FD25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58" name="TextBox 1">
          <a:extLst>
            <a:ext uri="{FF2B5EF4-FFF2-40B4-BE49-F238E27FC236}">
              <a16:creationId xmlns:a16="http://schemas.microsoft.com/office/drawing/2014/main" id="{008C269B-C3BF-4EE6-A1F5-F4C88F0052B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59" name="TextBox 1">
          <a:extLst>
            <a:ext uri="{FF2B5EF4-FFF2-40B4-BE49-F238E27FC236}">
              <a16:creationId xmlns:a16="http://schemas.microsoft.com/office/drawing/2014/main" id="{4551530C-456B-430E-BB2D-D401054CDB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60" name="TextBox 1">
          <a:extLst>
            <a:ext uri="{FF2B5EF4-FFF2-40B4-BE49-F238E27FC236}">
              <a16:creationId xmlns:a16="http://schemas.microsoft.com/office/drawing/2014/main" id="{A6922186-18A2-4E04-9450-2C29469C61D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61" name="TextBox 1">
          <a:extLst>
            <a:ext uri="{FF2B5EF4-FFF2-40B4-BE49-F238E27FC236}">
              <a16:creationId xmlns:a16="http://schemas.microsoft.com/office/drawing/2014/main" id="{BDC1A5FA-22D9-4DC7-B8FF-B23ADA2F581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62" name="TextBox 1">
          <a:extLst>
            <a:ext uri="{FF2B5EF4-FFF2-40B4-BE49-F238E27FC236}">
              <a16:creationId xmlns:a16="http://schemas.microsoft.com/office/drawing/2014/main" id="{06D78171-AA80-434F-9000-76A14916186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63" name="TextBox 1">
          <a:extLst>
            <a:ext uri="{FF2B5EF4-FFF2-40B4-BE49-F238E27FC236}">
              <a16:creationId xmlns:a16="http://schemas.microsoft.com/office/drawing/2014/main" id="{AD091AEC-BB00-41BE-B430-8976A3E75C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64" name="TextBox 1">
          <a:extLst>
            <a:ext uri="{FF2B5EF4-FFF2-40B4-BE49-F238E27FC236}">
              <a16:creationId xmlns:a16="http://schemas.microsoft.com/office/drawing/2014/main" id="{8C7A0A65-48EB-4E74-BA07-D79E05E7F9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65" name="TextBox 1">
          <a:extLst>
            <a:ext uri="{FF2B5EF4-FFF2-40B4-BE49-F238E27FC236}">
              <a16:creationId xmlns:a16="http://schemas.microsoft.com/office/drawing/2014/main" id="{20CC7CA8-7122-42BA-A6E6-76D4312698F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66" name="TextBox 1">
          <a:extLst>
            <a:ext uri="{FF2B5EF4-FFF2-40B4-BE49-F238E27FC236}">
              <a16:creationId xmlns:a16="http://schemas.microsoft.com/office/drawing/2014/main" id="{FA9A003A-E6E0-4FF8-B5CE-298BFBE5AAC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67" name="TextBox 1">
          <a:extLst>
            <a:ext uri="{FF2B5EF4-FFF2-40B4-BE49-F238E27FC236}">
              <a16:creationId xmlns:a16="http://schemas.microsoft.com/office/drawing/2014/main" id="{F4770D97-6D61-4692-AE13-FE086705390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68" name="TextBox 1">
          <a:extLst>
            <a:ext uri="{FF2B5EF4-FFF2-40B4-BE49-F238E27FC236}">
              <a16:creationId xmlns:a16="http://schemas.microsoft.com/office/drawing/2014/main" id="{8AAE1A25-8E8C-48B6-8B4F-80F04414CF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69" name="TextBox 1">
          <a:extLst>
            <a:ext uri="{FF2B5EF4-FFF2-40B4-BE49-F238E27FC236}">
              <a16:creationId xmlns:a16="http://schemas.microsoft.com/office/drawing/2014/main" id="{FFEA92FC-FBCA-4966-B604-09F70D8639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70" name="TextBox 1">
          <a:extLst>
            <a:ext uri="{FF2B5EF4-FFF2-40B4-BE49-F238E27FC236}">
              <a16:creationId xmlns:a16="http://schemas.microsoft.com/office/drawing/2014/main" id="{C55D7138-C44F-4294-8B35-43693A1FA6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71" name="TextBox 1">
          <a:extLst>
            <a:ext uri="{FF2B5EF4-FFF2-40B4-BE49-F238E27FC236}">
              <a16:creationId xmlns:a16="http://schemas.microsoft.com/office/drawing/2014/main" id="{C0D14A43-5F54-4E4A-A62D-028F4B423BD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72" name="TextBox 1">
          <a:extLst>
            <a:ext uri="{FF2B5EF4-FFF2-40B4-BE49-F238E27FC236}">
              <a16:creationId xmlns:a16="http://schemas.microsoft.com/office/drawing/2014/main" id="{6D628B56-D7CB-4D6A-AAB2-C30111FFAD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73" name="TextBox 1">
          <a:extLst>
            <a:ext uri="{FF2B5EF4-FFF2-40B4-BE49-F238E27FC236}">
              <a16:creationId xmlns:a16="http://schemas.microsoft.com/office/drawing/2014/main" id="{CB88A9B7-7750-4339-9341-63920AE11D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74" name="TextBox 1">
          <a:extLst>
            <a:ext uri="{FF2B5EF4-FFF2-40B4-BE49-F238E27FC236}">
              <a16:creationId xmlns:a16="http://schemas.microsoft.com/office/drawing/2014/main" id="{ABBBC001-31CE-4B68-9CF5-1E3D4EEA0C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75" name="TextBox 1">
          <a:extLst>
            <a:ext uri="{FF2B5EF4-FFF2-40B4-BE49-F238E27FC236}">
              <a16:creationId xmlns:a16="http://schemas.microsoft.com/office/drawing/2014/main" id="{8A13FD0F-9A3A-412A-A81F-59401E614E7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76" name="TextBox 1">
          <a:extLst>
            <a:ext uri="{FF2B5EF4-FFF2-40B4-BE49-F238E27FC236}">
              <a16:creationId xmlns:a16="http://schemas.microsoft.com/office/drawing/2014/main" id="{260F61CC-045A-4F9D-B00A-53D9E72054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77" name="TextBox 1">
          <a:extLst>
            <a:ext uri="{FF2B5EF4-FFF2-40B4-BE49-F238E27FC236}">
              <a16:creationId xmlns:a16="http://schemas.microsoft.com/office/drawing/2014/main" id="{EE0F7050-4F90-4290-8140-788CD0A97E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78" name="TextBox 1">
          <a:extLst>
            <a:ext uri="{FF2B5EF4-FFF2-40B4-BE49-F238E27FC236}">
              <a16:creationId xmlns:a16="http://schemas.microsoft.com/office/drawing/2014/main" id="{E4464509-B249-48FC-9C97-A1D0275883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79" name="TextBox 1">
          <a:extLst>
            <a:ext uri="{FF2B5EF4-FFF2-40B4-BE49-F238E27FC236}">
              <a16:creationId xmlns:a16="http://schemas.microsoft.com/office/drawing/2014/main" id="{A5464CD2-EC02-4328-9F91-474D5CB8F2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80" name="TextBox 1">
          <a:extLst>
            <a:ext uri="{FF2B5EF4-FFF2-40B4-BE49-F238E27FC236}">
              <a16:creationId xmlns:a16="http://schemas.microsoft.com/office/drawing/2014/main" id="{B4926F67-6A3A-4E52-9B6B-8CC7224A6B4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81" name="TextBox 1">
          <a:extLst>
            <a:ext uri="{FF2B5EF4-FFF2-40B4-BE49-F238E27FC236}">
              <a16:creationId xmlns:a16="http://schemas.microsoft.com/office/drawing/2014/main" id="{0053E63E-9AE2-479B-92BF-415EC91A496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82" name="TextBox 1">
          <a:extLst>
            <a:ext uri="{FF2B5EF4-FFF2-40B4-BE49-F238E27FC236}">
              <a16:creationId xmlns:a16="http://schemas.microsoft.com/office/drawing/2014/main" id="{59EEE39D-81D3-43CB-9016-C1811D4528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83" name="TextBox 1">
          <a:extLst>
            <a:ext uri="{FF2B5EF4-FFF2-40B4-BE49-F238E27FC236}">
              <a16:creationId xmlns:a16="http://schemas.microsoft.com/office/drawing/2014/main" id="{B8764B5E-D076-45B8-A976-EE10A11977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84" name="TextBox 1">
          <a:extLst>
            <a:ext uri="{FF2B5EF4-FFF2-40B4-BE49-F238E27FC236}">
              <a16:creationId xmlns:a16="http://schemas.microsoft.com/office/drawing/2014/main" id="{29CD44ED-2B48-4627-A2B1-B276E883B3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85" name="TextBox 1">
          <a:extLst>
            <a:ext uri="{FF2B5EF4-FFF2-40B4-BE49-F238E27FC236}">
              <a16:creationId xmlns:a16="http://schemas.microsoft.com/office/drawing/2014/main" id="{57292E8C-A44E-4F0A-A045-2F553CC99E6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86" name="TextBox 1">
          <a:extLst>
            <a:ext uri="{FF2B5EF4-FFF2-40B4-BE49-F238E27FC236}">
              <a16:creationId xmlns:a16="http://schemas.microsoft.com/office/drawing/2014/main" id="{21A268F5-1021-4C78-857F-8D205C116C7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87" name="TextBox 1">
          <a:extLst>
            <a:ext uri="{FF2B5EF4-FFF2-40B4-BE49-F238E27FC236}">
              <a16:creationId xmlns:a16="http://schemas.microsoft.com/office/drawing/2014/main" id="{29072880-8C49-4138-A721-F9B21A56F99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88" name="TextBox 1">
          <a:extLst>
            <a:ext uri="{FF2B5EF4-FFF2-40B4-BE49-F238E27FC236}">
              <a16:creationId xmlns:a16="http://schemas.microsoft.com/office/drawing/2014/main" id="{E62C6C4C-5EA8-458E-9AAE-54C32392088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89" name="TextBox 1">
          <a:extLst>
            <a:ext uri="{FF2B5EF4-FFF2-40B4-BE49-F238E27FC236}">
              <a16:creationId xmlns:a16="http://schemas.microsoft.com/office/drawing/2014/main" id="{3D994B07-DAC7-4F16-A820-ED1D4906BA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90" name="TextBox 1">
          <a:extLst>
            <a:ext uri="{FF2B5EF4-FFF2-40B4-BE49-F238E27FC236}">
              <a16:creationId xmlns:a16="http://schemas.microsoft.com/office/drawing/2014/main" id="{606885A9-4373-4538-A80C-3FDE625DFDA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91" name="TextBox 1">
          <a:extLst>
            <a:ext uri="{FF2B5EF4-FFF2-40B4-BE49-F238E27FC236}">
              <a16:creationId xmlns:a16="http://schemas.microsoft.com/office/drawing/2014/main" id="{2BD6E789-56FB-4FBF-83AE-780C195D869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92" name="TextBox 1">
          <a:extLst>
            <a:ext uri="{FF2B5EF4-FFF2-40B4-BE49-F238E27FC236}">
              <a16:creationId xmlns:a16="http://schemas.microsoft.com/office/drawing/2014/main" id="{48C6D919-3465-45B3-ABFE-4FDECE0FAD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93" name="TextBox 1">
          <a:extLst>
            <a:ext uri="{FF2B5EF4-FFF2-40B4-BE49-F238E27FC236}">
              <a16:creationId xmlns:a16="http://schemas.microsoft.com/office/drawing/2014/main" id="{3A9517D3-8D7F-4234-B9F9-458A1F94DE6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94" name="TextBox 1">
          <a:extLst>
            <a:ext uri="{FF2B5EF4-FFF2-40B4-BE49-F238E27FC236}">
              <a16:creationId xmlns:a16="http://schemas.microsoft.com/office/drawing/2014/main" id="{BE92F03A-1A97-4D53-B192-9491BFAD45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95" name="TextBox 1">
          <a:extLst>
            <a:ext uri="{FF2B5EF4-FFF2-40B4-BE49-F238E27FC236}">
              <a16:creationId xmlns:a16="http://schemas.microsoft.com/office/drawing/2014/main" id="{E92F9554-EBAB-4C53-8EE6-F74D14C60FD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96" name="TextBox 1">
          <a:extLst>
            <a:ext uri="{FF2B5EF4-FFF2-40B4-BE49-F238E27FC236}">
              <a16:creationId xmlns:a16="http://schemas.microsoft.com/office/drawing/2014/main" id="{1C84114C-9D91-4588-AAF7-588FA13C173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97" name="TextBox 1">
          <a:extLst>
            <a:ext uri="{FF2B5EF4-FFF2-40B4-BE49-F238E27FC236}">
              <a16:creationId xmlns:a16="http://schemas.microsoft.com/office/drawing/2014/main" id="{8F66F36B-64A7-4793-B55D-1383614C4EA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98" name="TextBox 1">
          <a:extLst>
            <a:ext uri="{FF2B5EF4-FFF2-40B4-BE49-F238E27FC236}">
              <a16:creationId xmlns:a16="http://schemas.microsoft.com/office/drawing/2014/main" id="{10C8D971-1F3E-4C1D-89F9-38D1671E85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599" name="TextBox 1">
          <a:extLst>
            <a:ext uri="{FF2B5EF4-FFF2-40B4-BE49-F238E27FC236}">
              <a16:creationId xmlns:a16="http://schemas.microsoft.com/office/drawing/2014/main" id="{55ECC856-B096-4E1E-A24C-B3FA35F64C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00" name="TextBox 1">
          <a:extLst>
            <a:ext uri="{FF2B5EF4-FFF2-40B4-BE49-F238E27FC236}">
              <a16:creationId xmlns:a16="http://schemas.microsoft.com/office/drawing/2014/main" id="{FDA96427-51BD-4462-9D77-09FC6F5BA2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01" name="TextBox 1">
          <a:extLst>
            <a:ext uri="{FF2B5EF4-FFF2-40B4-BE49-F238E27FC236}">
              <a16:creationId xmlns:a16="http://schemas.microsoft.com/office/drawing/2014/main" id="{C8D48C07-C446-4C50-AD5F-6BD9377979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02" name="TextBox 1">
          <a:extLst>
            <a:ext uri="{FF2B5EF4-FFF2-40B4-BE49-F238E27FC236}">
              <a16:creationId xmlns:a16="http://schemas.microsoft.com/office/drawing/2014/main" id="{A236C269-CB21-48D5-B2EE-DFB7834445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03" name="TextBox 1">
          <a:extLst>
            <a:ext uri="{FF2B5EF4-FFF2-40B4-BE49-F238E27FC236}">
              <a16:creationId xmlns:a16="http://schemas.microsoft.com/office/drawing/2014/main" id="{A7647550-EE39-4CB9-ABA5-7F3DFF59C4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04" name="TextBox 1">
          <a:extLst>
            <a:ext uri="{FF2B5EF4-FFF2-40B4-BE49-F238E27FC236}">
              <a16:creationId xmlns:a16="http://schemas.microsoft.com/office/drawing/2014/main" id="{116497F9-D84A-454B-A2FE-6A221ABCB3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05" name="TextBox 1">
          <a:extLst>
            <a:ext uri="{FF2B5EF4-FFF2-40B4-BE49-F238E27FC236}">
              <a16:creationId xmlns:a16="http://schemas.microsoft.com/office/drawing/2014/main" id="{D3B80385-B50C-4523-BA4F-2DCE972B28F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06" name="TextBox 1">
          <a:extLst>
            <a:ext uri="{FF2B5EF4-FFF2-40B4-BE49-F238E27FC236}">
              <a16:creationId xmlns:a16="http://schemas.microsoft.com/office/drawing/2014/main" id="{6681A656-C91B-456C-A416-D4DB06E91A5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07" name="TextBox 1">
          <a:extLst>
            <a:ext uri="{FF2B5EF4-FFF2-40B4-BE49-F238E27FC236}">
              <a16:creationId xmlns:a16="http://schemas.microsoft.com/office/drawing/2014/main" id="{275B0862-4730-4096-8627-279A0E0E226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08" name="TextBox 1">
          <a:extLst>
            <a:ext uri="{FF2B5EF4-FFF2-40B4-BE49-F238E27FC236}">
              <a16:creationId xmlns:a16="http://schemas.microsoft.com/office/drawing/2014/main" id="{B110A5C4-B1BF-4C22-BE1E-2F064AE4E8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09" name="TextBox 1">
          <a:extLst>
            <a:ext uri="{FF2B5EF4-FFF2-40B4-BE49-F238E27FC236}">
              <a16:creationId xmlns:a16="http://schemas.microsoft.com/office/drawing/2014/main" id="{BDD48692-0537-4766-A34B-B7FCBDFA43F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10" name="TextBox 1">
          <a:extLst>
            <a:ext uri="{FF2B5EF4-FFF2-40B4-BE49-F238E27FC236}">
              <a16:creationId xmlns:a16="http://schemas.microsoft.com/office/drawing/2014/main" id="{84EC1D08-F725-431B-A187-0B39F17F91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11" name="TextBox 1">
          <a:extLst>
            <a:ext uri="{FF2B5EF4-FFF2-40B4-BE49-F238E27FC236}">
              <a16:creationId xmlns:a16="http://schemas.microsoft.com/office/drawing/2014/main" id="{DB810125-BA0A-4EE1-88A5-026FAB36EB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12" name="TextBox 1">
          <a:extLst>
            <a:ext uri="{FF2B5EF4-FFF2-40B4-BE49-F238E27FC236}">
              <a16:creationId xmlns:a16="http://schemas.microsoft.com/office/drawing/2014/main" id="{D5A8ABC8-432D-453E-8532-2D575B0E35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13" name="TextBox 1">
          <a:extLst>
            <a:ext uri="{FF2B5EF4-FFF2-40B4-BE49-F238E27FC236}">
              <a16:creationId xmlns:a16="http://schemas.microsoft.com/office/drawing/2014/main" id="{FF3B5090-3799-4B06-98AD-5509DE813B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14" name="TextBox 1">
          <a:extLst>
            <a:ext uri="{FF2B5EF4-FFF2-40B4-BE49-F238E27FC236}">
              <a16:creationId xmlns:a16="http://schemas.microsoft.com/office/drawing/2014/main" id="{E44915C5-576F-4B8D-BC7E-768576783D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15" name="TextBox 1">
          <a:extLst>
            <a:ext uri="{FF2B5EF4-FFF2-40B4-BE49-F238E27FC236}">
              <a16:creationId xmlns:a16="http://schemas.microsoft.com/office/drawing/2014/main" id="{6280B823-F090-41A2-97AD-CFBCA804FB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16" name="TextBox 1">
          <a:extLst>
            <a:ext uri="{FF2B5EF4-FFF2-40B4-BE49-F238E27FC236}">
              <a16:creationId xmlns:a16="http://schemas.microsoft.com/office/drawing/2014/main" id="{64F51016-01C3-4586-A436-9F9AA852FC6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17" name="TextBox 1">
          <a:extLst>
            <a:ext uri="{FF2B5EF4-FFF2-40B4-BE49-F238E27FC236}">
              <a16:creationId xmlns:a16="http://schemas.microsoft.com/office/drawing/2014/main" id="{B19FAF6D-6C2F-4F7B-ADD7-FF608730A1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18" name="TextBox 1">
          <a:extLst>
            <a:ext uri="{FF2B5EF4-FFF2-40B4-BE49-F238E27FC236}">
              <a16:creationId xmlns:a16="http://schemas.microsoft.com/office/drawing/2014/main" id="{25CA363A-3D28-46EF-A909-3BDE82DBFD8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19" name="TextBox 1">
          <a:extLst>
            <a:ext uri="{FF2B5EF4-FFF2-40B4-BE49-F238E27FC236}">
              <a16:creationId xmlns:a16="http://schemas.microsoft.com/office/drawing/2014/main" id="{D61ABE24-4640-48A1-A722-44ECDAE7800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20" name="TextBox 1">
          <a:extLst>
            <a:ext uri="{FF2B5EF4-FFF2-40B4-BE49-F238E27FC236}">
              <a16:creationId xmlns:a16="http://schemas.microsoft.com/office/drawing/2014/main" id="{4ADC45CD-9000-4A21-832A-ED850C13098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21" name="TextBox 1">
          <a:extLst>
            <a:ext uri="{FF2B5EF4-FFF2-40B4-BE49-F238E27FC236}">
              <a16:creationId xmlns:a16="http://schemas.microsoft.com/office/drawing/2014/main" id="{6BDB7ABE-A9FA-4A6C-9E4B-A2CE7630EFD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22" name="TextBox 1">
          <a:extLst>
            <a:ext uri="{FF2B5EF4-FFF2-40B4-BE49-F238E27FC236}">
              <a16:creationId xmlns:a16="http://schemas.microsoft.com/office/drawing/2014/main" id="{AEFD57D4-28E4-422C-9285-4BE81660BF7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23" name="TextBox 1">
          <a:extLst>
            <a:ext uri="{FF2B5EF4-FFF2-40B4-BE49-F238E27FC236}">
              <a16:creationId xmlns:a16="http://schemas.microsoft.com/office/drawing/2014/main" id="{9DA021CE-921A-4BFF-8138-A2F60E30D13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24" name="TextBox 1">
          <a:extLst>
            <a:ext uri="{FF2B5EF4-FFF2-40B4-BE49-F238E27FC236}">
              <a16:creationId xmlns:a16="http://schemas.microsoft.com/office/drawing/2014/main" id="{5F618944-1552-4B88-8BE4-C781DF6122C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25" name="TextBox 1">
          <a:extLst>
            <a:ext uri="{FF2B5EF4-FFF2-40B4-BE49-F238E27FC236}">
              <a16:creationId xmlns:a16="http://schemas.microsoft.com/office/drawing/2014/main" id="{9DD23DE5-E9E3-46E1-8A16-2C07935A681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26" name="TextBox 1">
          <a:extLst>
            <a:ext uri="{FF2B5EF4-FFF2-40B4-BE49-F238E27FC236}">
              <a16:creationId xmlns:a16="http://schemas.microsoft.com/office/drawing/2014/main" id="{91973A50-0B32-4391-BE2A-D506C6A400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27" name="TextBox 1">
          <a:extLst>
            <a:ext uri="{FF2B5EF4-FFF2-40B4-BE49-F238E27FC236}">
              <a16:creationId xmlns:a16="http://schemas.microsoft.com/office/drawing/2014/main" id="{13AFD8E3-53D1-4E70-8B85-F57AFB9508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28" name="TextBox 1">
          <a:extLst>
            <a:ext uri="{FF2B5EF4-FFF2-40B4-BE49-F238E27FC236}">
              <a16:creationId xmlns:a16="http://schemas.microsoft.com/office/drawing/2014/main" id="{15C78D76-FBCA-4C54-8E92-C480E690C8A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29" name="TextBox 1">
          <a:extLst>
            <a:ext uri="{FF2B5EF4-FFF2-40B4-BE49-F238E27FC236}">
              <a16:creationId xmlns:a16="http://schemas.microsoft.com/office/drawing/2014/main" id="{0F87C91B-297F-4FD4-920E-2D77AE59E57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30" name="TextBox 1">
          <a:extLst>
            <a:ext uri="{FF2B5EF4-FFF2-40B4-BE49-F238E27FC236}">
              <a16:creationId xmlns:a16="http://schemas.microsoft.com/office/drawing/2014/main" id="{21B68CE3-DC40-416C-B77F-1DE96871B54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31" name="TextBox 1">
          <a:extLst>
            <a:ext uri="{FF2B5EF4-FFF2-40B4-BE49-F238E27FC236}">
              <a16:creationId xmlns:a16="http://schemas.microsoft.com/office/drawing/2014/main" id="{F55D95DB-247B-4C39-AE7D-DA37DBE273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32" name="TextBox 1">
          <a:extLst>
            <a:ext uri="{FF2B5EF4-FFF2-40B4-BE49-F238E27FC236}">
              <a16:creationId xmlns:a16="http://schemas.microsoft.com/office/drawing/2014/main" id="{0878B7A1-B6D0-4BFE-A326-42403A57739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33" name="TextBox 1">
          <a:extLst>
            <a:ext uri="{FF2B5EF4-FFF2-40B4-BE49-F238E27FC236}">
              <a16:creationId xmlns:a16="http://schemas.microsoft.com/office/drawing/2014/main" id="{D3134FB0-247B-464A-997A-4104435064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34" name="TextBox 1">
          <a:extLst>
            <a:ext uri="{FF2B5EF4-FFF2-40B4-BE49-F238E27FC236}">
              <a16:creationId xmlns:a16="http://schemas.microsoft.com/office/drawing/2014/main" id="{5CE4EDD3-6582-4AA6-B304-C32B465150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35" name="TextBox 1">
          <a:extLst>
            <a:ext uri="{FF2B5EF4-FFF2-40B4-BE49-F238E27FC236}">
              <a16:creationId xmlns:a16="http://schemas.microsoft.com/office/drawing/2014/main" id="{2BBCEE8F-0939-4A6D-8CEE-79D806E9F4F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36" name="TextBox 1">
          <a:extLst>
            <a:ext uri="{FF2B5EF4-FFF2-40B4-BE49-F238E27FC236}">
              <a16:creationId xmlns:a16="http://schemas.microsoft.com/office/drawing/2014/main" id="{03B938C0-EE5C-47B7-868C-B02E818DC09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37" name="TextBox 1">
          <a:extLst>
            <a:ext uri="{FF2B5EF4-FFF2-40B4-BE49-F238E27FC236}">
              <a16:creationId xmlns:a16="http://schemas.microsoft.com/office/drawing/2014/main" id="{67AB380A-7154-407E-9CDA-6A9020F15C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38" name="TextBox 1">
          <a:extLst>
            <a:ext uri="{FF2B5EF4-FFF2-40B4-BE49-F238E27FC236}">
              <a16:creationId xmlns:a16="http://schemas.microsoft.com/office/drawing/2014/main" id="{BE767F3A-4F9C-4E62-97F0-A37889CBCCB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39" name="TextBox 1">
          <a:extLst>
            <a:ext uri="{FF2B5EF4-FFF2-40B4-BE49-F238E27FC236}">
              <a16:creationId xmlns:a16="http://schemas.microsoft.com/office/drawing/2014/main" id="{5AFE4E19-2866-4609-B66D-B25247E3D0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40" name="TextBox 1">
          <a:extLst>
            <a:ext uri="{FF2B5EF4-FFF2-40B4-BE49-F238E27FC236}">
              <a16:creationId xmlns:a16="http://schemas.microsoft.com/office/drawing/2014/main" id="{ACA040E5-5240-4E64-BBA9-C7C045E4BA8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41" name="TextBox 1">
          <a:extLst>
            <a:ext uri="{FF2B5EF4-FFF2-40B4-BE49-F238E27FC236}">
              <a16:creationId xmlns:a16="http://schemas.microsoft.com/office/drawing/2014/main" id="{3AEB94EC-951C-4356-8123-1DCE5BB8E8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42" name="TextBox 1">
          <a:extLst>
            <a:ext uri="{FF2B5EF4-FFF2-40B4-BE49-F238E27FC236}">
              <a16:creationId xmlns:a16="http://schemas.microsoft.com/office/drawing/2014/main" id="{5A748C22-B298-45E5-B70B-BC872B4E74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43" name="TextBox 1">
          <a:extLst>
            <a:ext uri="{FF2B5EF4-FFF2-40B4-BE49-F238E27FC236}">
              <a16:creationId xmlns:a16="http://schemas.microsoft.com/office/drawing/2014/main" id="{F159DD54-2F94-4F39-8A48-801B9A332F6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44" name="TextBox 1">
          <a:extLst>
            <a:ext uri="{FF2B5EF4-FFF2-40B4-BE49-F238E27FC236}">
              <a16:creationId xmlns:a16="http://schemas.microsoft.com/office/drawing/2014/main" id="{EB11B06B-A68E-4BA7-AB79-F6CC61ADE5E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45" name="TextBox 1">
          <a:extLst>
            <a:ext uri="{FF2B5EF4-FFF2-40B4-BE49-F238E27FC236}">
              <a16:creationId xmlns:a16="http://schemas.microsoft.com/office/drawing/2014/main" id="{9308CA15-6A08-45B8-8312-1844490612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46" name="TextBox 1">
          <a:extLst>
            <a:ext uri="{FF2B5EF4-FFF2-40B4-BE49-F238E27FC236}">
              <a16:creationId xmlns:a16="http://schemas.microsoft.com/office/drawing/2014/main" id="{61525ECB-71C7-4A99-99D2-5236BE23D83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47" name="TextBox 1">
          <a:extLst>
            <a:ext uri="{FF2B5EF4-FFF2-40B4-BE49-F238E27FC236}">
              <a16:creationId xmlns:a16="http://schemas.microsoft.com/office/drawing/2014/main" id="{EEC506EB-5C7D-4342-B2C7-D774863990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48" name="TextBox 1">
          <a:extLst>
            <a:ext uri="{FF2B5EF4-FFF2-40B4-BE49-F238E27FC236}">
              <a16:creationId xmlns:a16="http://schemas.microsoft.com/office/drawing/2014/main" id="{5BF68B9B-F5B1-49B9-9C1C-08C59D222FB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49" name="TextBox 1">
          <a:extLst>
            <a:ext uri="{FF2B5EF4-FFF2-40B4-BE49-F238E27FC236}">
              <a16:creationId xmlns:a16="http://schemas.microsoft.com/office/drawing/2014/main" id="{603A407A-7F04-4CAD-B431-E6A163989C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50" name="TextBox 1">
          <a:extLst>
            <a:ext uri="{FF2B5EF4-FFF2-40B4-BE49-F238E27FC236}">
              <a16:creationId xmlns:a16="http://schemas.microsoft.com/office/drawing/2014/main" id="{26585639-BAAD-400D-A8B4-956C5F9DC1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51" name="TextBox 1">
          <a:extLst>
            <a:ext uri="{FF2B5EF4-FFF2-40B4-BE49-F238E27FC236}">
              <a16:creationId xmlns:a16="http://schemas.microsoft.com/office/drawing/2014/main" id="{EDB4ED78-038A-4AE7-8447-A63517F80BE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52" name="TextBox 1">
          <a:extLst>
            <a:ext uri="{FF2B5EF4-FFF2-40B4-BE49-F238E27FC236}">
              <a16:creationId xmlns:a16="http://schemas.microsoft.com/office/drawing/2014/main" id="{2AE99462-2409-440A-828B-E932C5232D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53" name="TextBox 1">
          <a:extLst>
            <a:ext uri="{FF2B5EF4-FFF2-40B4-BE49-F238E27FC236}">
              <a16:creationId xmlns:a16="http://schemas.microsoft.com/office/drawing/2014/main" id="{62B551D9-FCBA-401B-9A82-8C80A48E8E6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54" name="TextBox 1">
          <a:extLst>
            <a:ext uri="{FF2B5EF4-FFF2-40B4-BE49-F238E27FC236}">
              <a16:creationId xmlns:a16="http://schemas.microsoft.com/office/drawing/2014/main" id="{2C967A54-4AD5-4CE2-801E-054F7E8A23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55" name="TextBox 1">
          <a:extLst>
            <a:ext uri="{FF2B5EF4-FFF2-40B4-BE49-F238E27FC236}">
              <a16:creationId xmlns:a16="http://schemas.microsoft.com/office/drawing/2014/main" id="{7E1ABBA0-703C-41D4-98D9-3059FC56F3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56" name="TextBox 1">
          <a:extLst>
            <a:ext uri="{FF2B5EF4-FFF2-40B4-BE49-F238E27FC236}">
              <a16:creationId xmlns:a16="http://schemas.microsoft.com/office/drawing/2014/main" id="{4874C836-01EC-44AE-B2DD-7AC60BABB5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57" name="TextBox 1">
          <a:extLst>
            <a:ext uri="{FF2B5EF4-FFF2-40B4-BE49-F238E27FC236}">
              <a16:creationId xmlns:a16="http://schemas.microsoft.com/office/drawing/2014/main" id="{240D6776-6069-4E82-825F-1C2D301F6ED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58" name="TextBox 1">
          <a:extLst>
            <a:ext uri="{FF2B5EF4-FFF2-40B4-BE49-F238E27FC236}">
              <a16:creationId xmlns:a16="http://schemas.microsoft.com/office/drawing/2014/main" id="{5B10C179-95CD-4856-BABF-D0E22C02DC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59" name="TextBox 1">
          <a:extLst>
            <a:ext uri="{FF2B5EF4-FFF2-40B4-BE49-F238E27FC236}">
              <a16:creationId xmlns:a16="http://schemas.microsoft.com/office/drawing/2014/main" id="{38B1F52C-F9DE-4EE0-AB79-2CAED4CA3B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60" name="TextBox 1">
          <a:extLst>
            <a:ext uri="{FF2B5EF4-FFF2-40B4-BE49-F238E27FC236}">
              <a16:creationId xmlns:a16="http://schemas.microsoft.com/office/drawing/2014/main" id="{4018CACF-6482-4A07-955B-7521E3BF2C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61" name="TextBox 1">
          <a:extLst>
            <a:ext uri="{FF2B5EF4-FFF2-40B4-BE49-F238E27FC236}">
              <a16:creationId xmlns:a16="http://schemas.microsoft.com/office/drawing/2014/main" id="{0F7CE92E-6BB8-4622-8957-66734B637A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62" name="TextBox 1">
          <a:extLst>
            <a:ext uri="{FF2B5EF4-FFF2-40B4-BE49-F238E27FC236}">
              <a16:creationId xmlns:a16="http://schemas.microsoft.com/office/drawing/2014/main" id="{A324CEF1-D591-4825-9D1F-80A8DE87BC7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63" name="TextBox 1">
          <a:extLst>
            <a:ext uri="{FF2B5EF4-FFF2-40B4-BE49-F238E27FC236}">
              <a16:creationId xmlns:a16="http://schemas.microsoft.com/office/drawing/2014/main" id="{B80E866E-2F84-4209-B1F0-1B47BA681B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64" name="TextBox 1">
          <a:extLst>
            <a:ext uri="{FF2B5EF4-FFF2-40B4-BE49-F238E27FC236}">
              <a16:creationId xmlns:a16="http://schemas.microsoft.com/office/drawing/2014/main" id="{A029B12D-8F27-4FD3-825B-2B05A2C98D1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65" name="TextBox 1">
          <a:extLst>
            <a:ext uri="{FF2B5EF4-FFF2-40B4-BE49-F238E27FC236}">
              <a16:creationId xmlns:a16="http://schemas.microsoft.com/office/drawing/2014/main" id="{9BA649CF-FCA9-46AE-AFAB-C5BDE3360D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66" name="TextBox 1">
          <a:extLst>
            <a:ext uri="{FF2B5EF4-FFF2-40B4-BE49-F238E27FC236}">
              <a16:creationId xmlns:a16="http://schemas.microsoft.com/office/drawing/2014/main" id="{775508DE-8C09-41BD-8015-54ACA3D648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67" name="TextBox 1">
          <a:extLst>
            <a:ext uri="{FF2B5EF4-FFF2-40B4-BE49-F238E27FC236}">
              <a16:creationId xmlns:a16="http://schemas.microsoft.com/office/drawing/2014/main" id="{82E07026-BBCF-488C-8FBB-BD527D8A69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68" name="TextBox 1">
          <a:extLst>
            <a:ext uri="{FF2B5EF4-FFF2-40B4-BE49-F238E27FC236}">
              <a16:creationId xmlns:a16="http://schemas.microsoft.com/office/drawing/2014/main" id="{A61FEC69-7FD1-4FC0-A417-D497BE65B61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69" name="TextBox 1">
          <a:extLst>
            <a:ext uri="{FF2B5EF4-FFF2-40B4-BE49-F238E27FC236}">
              <a16:creationId xmlns:a16="http://schemas.microsoft.com/office/drawing/2014/main" id="{8E7BFC82-AE0C-49F2-93EA-62DCB8FA2A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70" name="TextBox 1">
          <a:extLst>
            <a:ext uri="{FF2B5EF4-FFF2-40B4-BE49-F238E27FC236}">
              <a16:creationId xmlns:a16="http://schemas.microsoft.com/office/drawing/2014/main" id="{4AD3B80C-B2B4-4C4C-B221-5D80CBBEBD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71" name="TextBox 1">
          <a:extLst>
            <a:ext uri="{FF2B5EF4-FFF2-40B4-BE49-F238E27FC236}">
              <a16:creationId xmlns:a16="http://schemas.microsoft.com/office/drawing/2014/main" id="{4DAF3FF1-FC52-4A05-8F1F-E4A773A2FBB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72" name="TextBox 1">
          <a:extLst>
            <a:ext uri="{FF2B5EF4-FFF2-40B4-BE49-F238E27FC236}">
              <a16:creationId xmlns:a16="http://schemas.microsoft.com/office/drawing/2014/main" id="{3705B6CF-B556-4709-9E31-56D67E6DC9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73" name="TextBox 1">
          <a:extLst>
            <a:ext uri="{FF2B5EF4-FFF2-40B4-BE49-F238E27FC236}">
              <a16:creationId xmlns:a16="http://schemas.microsoft.com/office/drawing/2014/main" id="{9F541F88-CD67-4251-8A23-441DBCF51F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74" name="TextBox 1">
          <a:extLst>
            <a:ext uri="{FF2B5EF4-FFF2-40B4-BE49-F238E27FC236}">
              <a16:creationId xmlns:a16="http://schemas.microsoft.com/office/drawing/2014/main" id="{815856A6-82B6-4187-A4C6-3597D817C2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75" name="TextBox 1">
          <a:extLst>
            <a:ext uri="{FF2B5EF4-FFF2-40B4-BE49-F238E27FC236}">
              <a16:creationId xmlns:a16="http://schemas.microsoft.com/office/drawing/2014/main" id="{116F80BA-44F2-42C3-BF43-C4076A6825C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76" name="TextBox 1">
          <a:extLst>
            <a:ext uri="{FF2B5EF4-FFF2-40B4-BE49-F238E27FC236}">
              <a16:creationId xmlns:a16="http://schemas.microsoft.com/office/drawing/2014/main" id="{F9F5DBFD-8A51-4ABF-9F83-58D5AB28795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77" name="TextBox 1">
          <a:extLst>
            <a:ext uri="{FF2B5EF4-FFF2-40B4-BE49-F238E27FC236}">
              <a16:creationId xmlns:a16="http://schemas.microsoft.com/office/drawing/2014/main" id="{FD09E277-6A48-4E92-B832-3521FA8AB5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78" name="TextBox 1">
          <a:extLst>
            <a:ext uri="{FF2B5EF4-FFF2-40B4-BE49-F238E27FC236}">
              <a16:creationId xmlns:a16="http://schemas.microsoft.com/office/drawing/2014/main" id="{14F39F45-DA2F-4397-8DAC-481243C10E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79" name="TextBox 1">
          <a:extLst>
            <a:ext uri="{FF2B5EF4-FFF2-40B4-BE49-F238E27FC236}">
              <a16:creationId xmlns:a16="http://schemas.microsoft.com/office/drawing/2014/main" id="{4FB7A9CE-D163-480D-9E5A-58145CBFFBC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80" name="TextBox 1">
          <a:extLst>
            <a:ext uri="{FF2B5EF4-FFF2-40B4-BE49-F238E27FC236}">
              <a16:creationId xmlns:a16="http://schemas.microsoft.com/office/drawing/2014/main" id="{ECC65368-7D67-4599-918D-BE4EC5F575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81" name="TextBox 1">
          <a:extLst>
            <a:ext uri="{FF2B5EF4-FFF2-40B4-BE49-F238E27FC236}">
              <a16:creationId xmlns:a16="http://schemas.microsoft.com/office/drawing/2014/main" id="{E885C4CA-8CF1-4293-A019-0DBD27DB6E1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82" name="TextBox 1">
          <a:extLst>
            <a:ext uri="{FF2B5EF4-FFF2-40B4-BE49-F238E27FC236}">
              <a16:creationId xmlns:a16="http://schemas.microsoft.com/office/drawing/2014/main" id="{E8BBF285-6E72-49E4-AE36-8F4DD6E6A76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83" name="TextBox 1">
          <a:extLst>
            <a:ext uri="{FF2B5EF4-FFF2-40B4-BE49-F238E27FC236}">
              <a16:creationId xmlns:a16="http://schemas.microsoft.com/office/drawing/2014/main" id="{A0F660CA-374C-4C1B-A238-B69F363506A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84" name="TextBox 1">
          <a:extLst>
            <a:ext uri="{FF2B5EF4-FFF2-40B4-BE49-F238E27FC236}">
              <a16:creationId xmlns:a16="http://schemas.microsoft.com/office/drawing/2014/main" id="{E018E236-58F2-404B-919A-14F928CAF2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85" name="TextBox 1">
          <a:extLst>
            <a:ext uri="{FF2B5EF4-FFF2-40B4-BE49-F238E27FC236}">
              <a16:creationId xmlns:a16="http://schemas.microsoft.com/office/drawing/2014/main" id="{D40E6288-8C7A-4804-A86E-352BA633BAD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86" name="TextBox 1">
          <a:extLst>
            <a:ext uri="{FF2B5EF4-FFF2-40B4-BE49-F238E27FC236}">
              <a16:creationId xmlns:a16="http://schemas.microsoft.com/office/drawing/2014/main" id="{F4687B8A-0E00-4BA6-BF58-1862344C0F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87" name="TextBox 1">
          <a:extLst>
            <a:ext uri="{FF2B5EF4-FFF2-40B4-BE49-F238E27FC236}">
              <a16:creationId xmlns:a16="http://schemas.microsoft.com/office/drawing/2014/main" id="{A2534C68-C122-4B89-9598-E1F31FFD1E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88" name="TextBox 1">
          <a:extLst>
            <a:ext uri="{FF2B5EF4-FFF2-40B4-BE49-F238E27FC236}">
              <a16:creationId xmlns:a16="http://schemas.microsoft.com/office/drawing/2014/main" id="{39EFC0E7-E366-46A8-B935-119457C9CA1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89" name="TextBox 1">
          <a:extLst>
            <a:ext uri="{FF2B5EF4-FFF2-40B4-BE49-F238E27FC236}">
              <a16:creationId xmlns:a16="http://schemas.microsoft.com/office/drawing/2014/main" id="{6031F166-1762-45CB-8B2E-D2CC902018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90" name="TextBox 1">
          <a:extLst>
            <a:ext uri="{FF2B5EF4-FFF2-40B4-BE49-F238E27FC236}">
              <a16:creationId xmlns:a16="http://schemas.microsoft.com/office/drawing/2014/main" id="{1AFDA580-8983-4152-A4B5-0CACFC444D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91" name="TextBox 1">
          <a:extLst>
            <a:ext uri="{FF2B5EF4-FFF2-40B4-BE49-F238E27FC236}">
              <a16:creationId xmlns:a16="http://schemas.microsoft.com/office/drawing/2014/main" id="{A8EB2724-76BD-4F0E-A9FF-38D345AB51F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92" name="TextBox 1">
          <a:extLst>
            <a:ext uri="{FF2B5EF4-FFF2-40B4-BE49-F238E27FC236}">
              <a16:creationId xmlns:a16="http://schemas.microsoft.com/office/drawing/2014/main" id="{9DF82310-C809-4AF3-82FA-3761C658F8D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93" name="TextBox 1">
          <a:extLst>
            <a:ext uri="{FF2B5EF4-FFF2-40B4-BE49-F238E27FC236}">
              <a16:creationId xmlns:a16="http://schemas.microsoft.com/office/drawing/2014/main" id="{59FCD36D-793B-45BD-B88F-1661C21D84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94" name="TextBox 1">
          <a:extLst>
            <a:ext uri="{FF2B5EF4-FFF2-40B4-BE49-F238E27FC236}">
              <a16:creationId xmlns:a16="http://schemas.microsoft.com/office/drawing/2014/main" id="{6BB53662-0245-4086-9472-8D3783995C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95" name="TextBox 1">
          <a:extLst>
            <a:ext uri="{FF2B5EF4-FFF2-40B4-BE49-F238E27FC236}">
              <a16:creationId xmlns:a16="http://schemas.microsoft.com/office/drawing/2014/main" id="{F0822478-D5EE-4519-9663-50A8172300A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96" name="TextBox 1">
          <a:extLst>
            <a:ext uri="{FF2B5EF4-FFF2-40B4-BE49-F238E27FC236}">
              <a16:creationId xmlns:a16="http://schemas.microsoft.com/office/drawing/2014/main" id="{26192FB6-1B66-4EA0-B3E3-06D30F0E83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97" name="TextBox 1">
          <a:extLst>
            <a:ext uri="{FF2B5EF4-FFF2-40B4-BE49-F238E27FC236}">
              <a16:creationId xmlns:a16="http://schemas.microsoft.com/office/drawing/2014/main" id="{B8165CA9-0FB8-4845-B25A-B1633BF31C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98" name="TextBox 1">
          <a:extLst>
            <a:ext uri="{FF2B5EF4-FFF2-40B4-BE49-F238E27FC236}">
              <a16:creationId xmlns:a16="http://schemas.microsoft.com/office/drawing/2014/main" id="{EF0AC018-E3EC-434B-979D-C4B2068C71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699" name="TextBox 1">
          <a:extLst>
            <a:ext uri="{FF2B5EF4-FFF2-40B4-BE49-F238E27FC236}">
              <a16:creationId xmlns:a16="http://schemas.microsoft.com/office/drawing/2014/main" id="{9C62B59E-271A-4F56-A543-B66BD6E41F6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00" name="TextBox 1">
          <a:extLst>
            <a:ext uri="{FF2B5EF4-FFF2-40B4-BE49-F238E27FC236}">
              <a16:creationId xmlns:a16="http://schemas.microsoft.com/office/drawing/2014/main" id="{4C4DA0A2-BF8B-410F-BB01-A8D56676BB0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01" name="TextBox 1">
          <a:extLst>
            <a:ext uri="{FF2B5EF4-FFF2-40B4-BE49-F238E27FC236}">
              <a16:creationId xmlns:a16="http://schemas.microsoft.com/office/drawing/2014/main" id="{83ADBE3F-C54B-4F87-B014-E3A13586D4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02" name="TextBox 1">
          <a:extLst>
            <a:ext uri="{FF2B5EF4-FFF2-40B4-BE49-F238E27FC236}">
              <a16:creationId xmlns:a16="http://schemas.microsoft.com/office/drawing/2014/main" id="{359C8338-AF38-4451-9D6C-FF3703C5FDF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03" name="TextBox 1">
          <a:extLst>
            <a:ext uri="{FF2B5EF4-FFF2-40B4-BE49-F238E27FC236}">
              <a16:creationId xmlns:a16="http://schemas.microsoft.com/office/drawing/2014/main" id="{6848C3C0-D9D6-4042-A23B-77ED62275F2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04" name="TextBox 1">
          <a:extLst>
            <a:ext uri="{FF2B5EF4-FFF2-40B4-BE49-F238E27FC236}">
              <a16:creationId xmlns:a16="http://schemas.microsoft.com/office/drawing/2014/main" id="{E076E692-49D9-4C44-9F87-5601845C28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05" name="TextBox 1">
          <a:extLst>
            <a:ext uri="{FF2B5EF4-FFF2-40B4-BE49-F238E27FC236}">
              <a16:creationId xmlns:a16="http://schemas.microsoft.com/office/drawing/2014/main" id="{A7CD5D3D-4A84-4CB2-B9D1-314C2A12DA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06" name="TextBox 1">
          <a:extLst>
            <a:ext uri="{FF2B5EF4-FFF2-40B4-BE49-F238E27FC236}">
              <a16:creationId xmlns:a16="http://schemas.microsoft.com/office/drawing/2014/main" id="{757CD736-A7E4-4EA5-9E36-1A73FFDE477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07" name="TextBox 1">
          <a:extLst>
            <a:ext uri="{FF2B5EF4-FFF2-40B4-BE49-F238E27FC236}">
              <a16:creationId xmlns:a16="http://schemas.microsoft.com/office/drawing/2014/main" id="{179EA7CF-F5B1-4DC2-8F87-67C1948E96E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08" name="TextBox 1">
          <a:extLst>
            <a:ext uri="{FF2B5EF4-FFF2-40B4-BE49-F238E27FC236}">
              <a16:creationId xmlns:a16="http://schemas.microsoft.com/office/drawing/2014/main" id="{AC98261B-265B-4BE3-B56B-C4C63C00492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09" name="TextBox 1">
          <a:extLst>
            <a:ext uri="{FF2B5EF4-FFF2-40B4-BE49-F238E27FC236}">
              <a16:creationId xmlns:a16="http://schemas.microsoft.com/office/drawing/2014/main" id="{B1F17905-DE68-4918-AFDA-1D28D5C01B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10" name="TextBox 1">
          <a:extLst>
            <a:ext uri="{FF2B5EF4-FFF2-40B4-BE49-F238E27FC236}">
              <a16:creationId xmlns:a16="http://schemas.microsoft.com/office/drawing/2014/main" id="{080AB34E-F557-4545-B4E9-5715679D5B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11" name="TextBox 1">
          <a:extLst>
            <a:ext uri="{FF2B5EF4-FFF2-40B4-BE49-F238E27FC236}">
              <a16:creationId xmlns:a16="http://schemas.microsoft.com/office/drawing/2014/main" id="{2B9EDEE3-4A3B-4163-A67B-8EC48FC5424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12" name="TextBox 1">
          <a:extLst>
            <a:ext uri="{FF2B5EF4-FFF2-40B4-BE49-F238E27FC236}">
              <a16:creationId xmlns:a16="http://schemas.microsoft.com/office/drawing/2014/main" id="{E0A78731-8F8B-4188-AC07-0432D07535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13" name="TextBox 1">
          <a:extLst>
            <a:ext uri="{FF2B5EF4-FFF2-40B4-BE49-F238E27FC236}">
              <a16:creationId xmlns:a16="http://schemas.microsoft.com/office/drawing/2014/main" id="{65A9E730-76B0-482F-9957-B45433E136B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14" name="TextBox 1">
          <a:extLst>
            <a:ext uri="{FF2B5EF4-FFF2-40B4-BE49-F238E27FC236}">
              <a16:creationId xmlns:a16="http://schemas.microsoft.com/office/drawing/2014/main" id="{953E0DE4-7C35-41D3-AE72-9CE62DF965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15" name="TextBox 1">
          <a:extLst>
            <a:ext uri="{FF2B5EF4-FFF2-40B4-BE49-F238E27FC236}">
              <a16:creationId xmlns:a16="http://schemas.microsoft.com/office/drawing/2014/main" id="{A818EDD7-D932-49E8-9AB2-56A090C6864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16" name="TextBox 1">
          <a:extLst>
            <a:ext uri="{FF2B5EF4-FFF2-40B4-BE49-F238E27FC236}">
              <a16:creationId xmlns:a16="http://schemas.microsoft.com/office/drawing/2014/main" id="{8C7890EF-FD0C-47D5-BDC6-2AA1E5B275E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17" name="TextBox 1">
          <a:extLst>
            <a:ext uri="{FF2B5EF4-FFF2-40B4-BE49-F238E27FC236}">
              <a16:creationId xmlns:a16="http://schemas.microsoft.com/office/drawing/2014/main" id="{5BB62C40-6A78-4E8B-A5FC-8866A5948A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18" name="TextBox 1">
          <a:extLst>
            <a:ext uri="{FF2B5EF4-FFF2-40B4-BE49-F238E27FC236}">
              <a16:creationId xmlns:a16="http://schemas.microsoft.com/office/drawing/2014/main" id="{29C12343-35AE-4516-B914-AD8725BF28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19" name="TextBox 1">
          <a:extLst>
            <a:ext uri="{FF2B5EF4-FFF2-40B4-BE49-F238E27FC236}">
              <a16:creationId xmlns:a16="http://schemas.microsoft.com/office/drawing/2014/main" id="{379A6015-7057-43A3-842C-1E07D101D1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20" name="TextBox 1">
          <a:extLst>
            <a:ext uri="{FF2B5EF4-FFF2-40B4-BE49-F238E27FC236}">
              <a16:creationId xmlns:a16="http://schemas.microsoft.com/office/drawing/2014/main" id="{BAF7F756-27A2-4925-B2ED-CDC85D1363F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21" name="TextBox 1">
          <a:extLst>
            <a:ext uri="{FF2B5EF4-FFF2-40B4-BE49-F238E27FC236}">
              <a16:creationId xmlns:a16="http://schemas.microsoft.com/office/drawing/2014/main" id="{86ACED4F-E4D7-4AB4-AE6D-9E8CD36D14C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22" name="TextBox 1">
          <a:extLst>
            <a:ext uri="{FF2B5EF4-FFF2-40B4-BE49-F238E27FC236}">
              <a16:creationId xmlns:a16="http://schemas.microsoft.com/office/drawing/2014/main" id="{CB6E958C-2F69-4957-8BA5-27CF7A3ACA8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23" name="TextBox 1">
          <a:extLst>
            <a:ext uri="{FF2B5EF4-FFF2-40B4-BE49-F238E27FC236}">
              <a16:creationId xmlns:a16="http://schemas.microsoft.com/office/drawing/2014/main" id="{DBE9146F-5D8D-465E-81A1-23057AE7A4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24" name="TextBox 1">
          <a:extLst>
            <a:ext uri="{FF2B5EF4-FFF2-40B4-BE49-F238E27FC236}">
              <a16:creationId xmlns:a16="http://schemas.microsoft.com/office/drawing/2014/main" id="{8CD2175E-DD1A-4AF6-85C9-C752E53BBB0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25" name="TextBox 1">
          <a:extLst>
            <a:ext uri="{FF2B5EF4-FFF2-40B4-BE49-F238E27FC236}">
              <a16:creationId xmlns:a16="http://schemas.microsoft.com/office/drawing/2014/main" id="{105F5D63-5BBA-4736-A418-6BC9EBF6B84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26" name="TextBox 1">
          <a:extLst>
            <a:ext uri="{FF2B5EF4-FFF2-40B4-BE49-F238E27FC236}">
              <a16:creationId xmlns:a16="http://schemas.microsoft.com/office/drawing/2014/main" id="{ACF8A164-5F55-40A9-BEF7-3D7D6664F22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27" name="TextBox 1">
          <a:extLst>
            <a:ext uri="{FF2B5EF4-FFF2-40B4-BE49-F238E27FC236}">
              <a16:creationId xmlns:a16="http://schemas.microsoft.com/office/drawing/2014/main" id="{2FF704DE-0EFD-4721-A9FA-8EFB90F7D16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28" name="TextBox 1">
          <a:extLst>
            <a:ext uri="{FF2B5EF4-FFF2-40B4-BE49-F238E27FC236}">
              <a16:creationId xmlns:a16="http://schemas.microsoft.com/office/drawing/2014/main" id="{969C7A7F-B5D0-4F15-B154-93350E9E552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29" name="TextBox 1">
          <a:extLst>
            <a:ext uri="{FF2B5EF4-FFF2-40B4-BE49-F238E27FC236}">
              <a16:creationId xmlns:a16="http://schemas.microsoft.com/office/drawing/2014/main" id="{7239D29E-928F-4623-B913-A7A480FCD1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30" name="TextBox 1">
          <a:extLst>
            <a:ext uri="{FF2B5EF4-FFF2-40B4-BE49-F238E27FC236}">
              <a16:creationId xmlns:a16="http://schemas.microsoft.com/office/drawing/2014/main" id="{6A5AB632-B0BE-48C8-9926-9E769BBF26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31" name="TextBox 1">
          <a:extLst>
            <a:ext uri="{FF2B5EF4-FFF2-40B4-BE49-F238E27FC236}">
              <a16:creationId xmlns:a16="http://schemas.microsoft.com/office/drawing/2014/main" id="{9A876261-30F7-4786-959F-A48AA0D4C9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32" name="TextBox 1">
          <a:extLst>
            <a:ext uri="{FF2B5EF4-FFF2-40B4-BE49-F238E27FC236}">
              <a16:creationId xmlns:a16="http://schemas.microsoft.com/office/drawing/2014/main" id="{7EC4B151-0AE4-411F-9D13-C0483CF3FA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33" name="TextBox 1">
          <a:extLst>
            <a:ext uri="{FF2B5EF4-FFF2-40B4-BE49-F238E27FC236}">
              <a16:creationId xmlns:a16="http://schemas.microsoft.com/office/drawing/2014/main" id="{F838A0F3-6DCF-4555-AA9A-8B8FFCA8CDF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34" name="TextBox 1">
          <a:extLst>
            <a:ext uri="{FF2B5EF4-FFF2-40B4-BE49-F238E27FC236}">
              <a16:creationId xmlns:a16="http://schemas.microsoft.com/office/drawing/2014/main" id="{94AEC8E3-D8C8-4822-B103-874B21E515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35" name="TextBox 1">
          <a:extLst>
            <a:ext uri="{FF2B5EF4-FFF2-40B4-BE49-F238E27FC236}">
              <a16:creationId xmlns:a16="http://schemas.microsoft.com/office/drawing/2014/main" id="{11CBD851-C9EC-49A0-A433-46206EE7DAA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36" name="TextBox 1">
          <a:extLst>
            <a:ext uri="{FF2B5EF4-FFF2-40B4-BE49-F238E27FC236}">
              <a16:creationId xmlns:a16="http://schemas.microsoft.com/office/drawing/2014/main" id="{EDED98A1-AA89-4BCA-9778-CA1B4DC9D61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37" name="TextBox 1">
          <a:extLst>
            <a:ext uri="{FF2B5EF4-FFF2-40B4-BE49-F238E27FC236}">
              <a16:creationId xmlns:a16="http://schemas.microsoft.com/office/drawing/2014/main" id="{E5CBB7B0-A813-4A97-98BF-3324DF5E3EE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38" name="TextBox 1">
          <a:extLst>
            <a:ext uri="{FF2B5EF4-FFF2-40B4-BE49-F238E27FC236}">
              <a16:creationId xmlns:a16="http://schemas.microsoft.com/office/drawing/2014/main" id="{E509C421-8770-4050-9864-58115736FD9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39" name="TextBox 1">
          <a:extLst>
            <a:ext uri="{FF2B5EF4-FFF2-40B4-BE49-F238E27FC236}">
              <a16:creationId xmlns:a16="http://schemas.microsoft.com/office/drawing/2014/main" id="{D412BE81-8BA1-4123-83A1-ACB9A0D9959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40" name="TextBox 1">
          <a:extLst>
            <a:ext uri="{FF2B5EF4-FFF2-40B4-BE49-F238E27FC236}">
              <a16:creationId xmlns:a16="http://schemas.microsoft.com/office/drawing/2014/main" id="{844BDFDB-0AD7-41F8-8EC9-D66C842689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41" name="TextBox 1">
          <a:extLst>
            <a:ext uri="{FF2B5EF4-FFF2-40B4-BE49-F238E27FC236}">
              <a16:creationId xmlns:a16="http://schemas.microsoft.com/office/drawing/2014/main" id="{92B244E6-9C86-498B-884B-271130B5F7A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42" name="TextBox 1">
          <a:extLst>
            <a:ext uri="{FF2B5EF4-FFF2-40B4-BE49-F238E27FC236}">
              <a16:creationId xmlns:a16="http://schemas.microsoft.com/office/drawing/2014/main" id="{41B5DED3-7C15-434B-8125-1CAFC65C548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43" name="TextBox 1">
          <a:extLst>
            <a:ext uri="{FF2B5EF4-FFF2-40B4-BE49-F238E27FC236}">
              <a16:creationId xmlns:a16="http://schemas.microsoft.com/office/drawing/2014/main" id="{4110487A-8C09-4C6A-BAC6-95B08F5F5E0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44" name="TextBox 1">
          <a:extLst>
            <a:ext uri="{FF2B5EF4-FFF2-40B4-BE49-F238E27FC236}">
              <a16:creationId xmlns:a16="http://schemas.microsoft.com/office/drawing/2014/main" id="{89A34D5B-B071-4958-8F6D-892AD4AA0A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45" name="TextBox 1">
          <a:extLst>
            <a:ext uri="{FF2B5EF4-FFF2-40B4-BE49-F238E27FC236}">
              <a16:creationId xmlns:a16="http://schemas.microsoft.com/office/drawing/2014/main" id="{B90AF480-BD93-4E83-805B-CB91D28D9B1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46" name="TextBox 1">
          <a:extLst>
            <a:ext uri="{FF2B5EF4-FFF2-40B4-BE49-F238E27FC236}">
              <a16:creationId xmlns:a16="http://schemas.microsoft.com/office/drawing/2014/main" id="{7ADABB88-CB94-4312-AE86-7D82A73010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47" name="TextBox 1">
          <a:extLst>
            <a:ext uri="{FF2B5EF4-FFF2-40B4-BE49-F238E27FC236}">
              <a16:creationId xmlns:a16="http://schemas.microsoft.com/office/drawing/2014/main" id="{F8E775CA-28A7-4E03-BBFA-2E67DC4BAE3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48" name="TextBox 1">
          <a:extLst>
            <a:ext uri="{FF2B5EF4-FFF2-40B4-BE49-F238E27FC236}">
              <a16:creationId xmlns:a16="http://schemas.microsoft.com/office/drawing/2014/main" id="{33F92054-D66E-4B59-8A6B-B55682B5058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49" name="TextBox 1">
          <a:extLst>
            <a:ext uri="{FF2B5EF4-FFF2-40B4-BE49-F238E27FC236}">
              <a16:creationId xmlns:a16="http://schemas.microsoft.com/office/drawing/2014/main" id="{E13AF121-D241-48AE-BC1E-86799C036C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50" name="TextBox 1">
          <a:extLst>
            <a:ext uri="{FF2B5EF4-FFF2-40B4-BE49-F238E27FC236}">
              <a16:creationId xmlns:a16="http://schemas.microsoft.com/office/drawing/2014/main" id="{C425629C-B8B3-4614-A7CA-D457CDBA17F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51" name="TextBox 1">
          <a:extLst>
            <a:ext uri="{FF2B5EF4-FFF2-40B4-BE49-F238E27FC236}">
              <a16:creationId xmlns:a16="http://schemas.microsoft.com/office/drawing/2014/main" id="{1AD62A40-76B0-483F-8580-B458529BBE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52" name="TextBox 1">
          <a:extLst>
            <a:ext uri="{FF2B5EF4-FFF2-40B4-BE49-F238E27FC236}">
              <a16:creationId xmlns:a16="http://schemas.microsoft.com/office/drawing/2014/main" id="{A976CF70-1EB0-40B8-90B1-CE7DCDD190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53" name="TextBox 1">
          <a:extLst>
            <a:ext uri="{FF2B5EF4-FFF2-40B4-BE49-F238E27FC236}">
              <a16:creationId xmlns:a16="http://schemas.microsoft.com/office/drawing/2014/main" id="{19409744-EE31-4669-8C2B-5F5DA08F877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54" name="TextBox 1">
          <a:extLst>
            <a:ext uri="{FF2B5EF4-FFF2-40B4-BE49-F238E27FC236}">
              <a16:creationId xmlns:a16="http://schemas.microsoft.com/office/drawing/2014/main" id="{A07F7DA0-089F-4238-8A05-68352C9C70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55" name="TextBox 1">
          <a:extLst>
            <a:ext uri="{FF2B5EF4-FFF2-40B4-BE49-F238E27FC236}">
              <a16:creationId xmlns:a16="http://schemas.microsoft.com/office/drawing/2014/main" id="{44981689-1E6C-4B90-B0F5-5C52D64883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56" name="TextBox 1">
          <a:extLst>
            <a:ext uri="{FF2B5EF4-FFF2-40B4-BE49-F238E27FC236}">
              <a16:creationId xmlns:a16="http://schemas.microsoft.com/office/drawing/2014/main" id="{8D5886B2-3A86-48A0-A99F-FCA2EDBFDB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57" name="TextBox 1">
          <a:extLst>
            <a:ext uri="{FF2B5EF4-FFF2-40B4-BE49-F238E27FC236}">
              <a16:creationId xmlns:a16="http://schemas.microsoft.com/office/drawing/2014/main" id="{6B5F7008-2AC5-4932-AAE4-61F4F025761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58" name="TextBox 1">
          <a:extLst>
            <a:ext uri="{FF2B5EF4-FFF2-40B4-BE49-F238E27FC236}">
              <a16:creationId xmlns:a16="http://schemas.microsoft.com/office/drawing/2014/main" id="{C5ED2BF0-138B-4433-B9E1-AF079C795C4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59" name="TextBox 1">
          <a:extLst>
            <a:ext uri="{FF2B5EF4-FFF2-40B4-BE49-F238E27FC236}">
              <a16:creationId xmlns:a16="http://schemas.microsoft.com/office/drawing/2014/main" id="{7F761B99-E035-45CE-9982-1B7E05A17B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60" name="TextBox 1">
          <a:extLst>
            <a:ext uri="{FF2B5EF4-FFF2-40B4-BE49-F238E27FC236}">
              <a16:creationId xmlns:a16="http://schemas.microsoft.com/office/drawing/2014/main" id="{D13C7484-EFAE-431E-894B-D8371A851CA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761" name="TextBox 1">
          <a:extLst>
            <a:ext uri="{FF2B5EF4-FFF2-40B4-BE49-F238E27FC236}">
              <a16:creationId xmlns:a16="http://schemas.microsoft.com/office/drawing/2014/main" id="{DB00A9BC-BD75-4ACF-9D3E-36D4870FC83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762" name="TextBox 1">
          <a:extLst>
            <a:ext uri="{FF2B5EF4-FFF2-40B4-BE49-F238E27FC236}">
              <a16:creationId xmlns:a16="http://schemas.microsoft.com/office/drawing/2014/main" id="{2592DD58-F839-4009-9609-5654FD9665EE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763" name="TextBox 1">
          <a:extLst>
            <a:ext uri="{FF2B5EF4-FFF2-40B4-BE49-F238E27FC236}">
              <a16:creationId xmlns:a16="http://schemas.microsoft.com/office/drawing/2014/main" id="{5256EBE9-E0F7-4758-9051-7290D5A24E39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764" name="TextBox 1">
          <a:extLst>
            <a:ext uri="{FF2B5EF4-FFF2-40B4-BE49-F238E27FC236}">
              <a16:creationId xmlns:a16="http://schemas.microsoft.com/office/drawing/2014/main" id="{3F2A60F3-BA30-44A4-B241-577AF2C16E53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765" name="TextBox 1">
          <a:extLst>
            <a:ext uri="{FF2B5EF4-FFF2-40B4-BE49-F238E27FC236}">
              <a16:creationId xmlns:a16="http://schemas.microsoft.com/office/drawing/2014/main" id="{244552FD-80BF-44AF-BEBB-A61CF87CA82D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66" name="TextBox 1">
          <a:extLst>
            <a:ext uri="{FF2B5EF4-FFF2-40B4-BE49-F238E27FC236}">
              <a16:creationId xmlns:a16="http://schemas.microsoft.com/office/drawing/2014/main" id="{BC4CFC86-2878-4813-8E59-65234D627D78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67" name="TextBox 1">
          <a:extLst>
            <a:ext uri="{FF2B5EF4-FFF2-40B4-BE49-F238E27FC236}">
              <a16:creationId xmlns:a16="http://schemas.microsoft.com/office/drawing/2014/main" id="{3C895916-038B-497A-93FF-DB03DE3A6C1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68" name="TextBox 1">
          <a:extLst>
            <a:ext uri="{FF2B5EF4-FFF2-40B4-BE49-F238E27FC236}">
              <a16:creationId xmlns:a16="http://schemas.microsoft.com/office/drawing/2014/main" id="{E592E368-CA37-438E-9EAE-F169C43F031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69" name="TextBox 1">
          <a:extLst>
            <a:ext uri="{FF2B5EF4-FFF2-40B4-BE49-F238E27FC236}">
              <a16:creationId xmlns:a16="http://schemas.microsoft.com/office/drawing/2014/main" id="{3685E6F7-43C7-4645-8B57-B7D88A9BBCF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70" name="TextBox 1">
          <a:extLst>
            <a:ext uri="{FF2B5EF4-FFF2-40B4-BE49-F238E27FC236}">
              <a16:creationId xmlns:a16="http://schemas.microsoft.com/office/drawing/2014/main" id="{C1B5618C-5477-44B9-ACA8-6F804991673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71" name="TextBox 1">
          <a:extLst>
            <a:ext uri="{FF2B5EF4-FFF2-40B4-BE49-F238E27FC236}">
              <a16:creationId xmlns:a16="http://schemas.microsoft.com/office/drawing/2014/main" id="{868D64CA-40D5-4889-B884-C04FF7F7A62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72" name="TextBox 1">
          <a:extLst>
            <a:ext uri="{FF2B5EF4-FFF2-40B4-BE49-F238E27FC236}">
              <a16:creationId xmlns:a16="http://schemas.microsoft.com/office/drawing/2014/main" id="{40409B93-D4C8-44F5-BCAC-1C419C101B1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73" name="TextBox 1">
          <a:extLst>
            <a:ext uri="{FF2B5EF4-FFF2-40B4-BE49-F238E27FC236}">
              <a16:creationId xmlns:a16="http://schemas.microsoft.com/office/drawing/2014/main" id="{58D20D2D-EA1E-4E70-B6AC-FA2FECED69E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74" name="TextBox 1">
          <a:extLst>
            <a:ext uri="{FF2B5EF4-FFF2-40B4-BE49-F238E27FC236}">
              <a16:creationId xmlns:a16="http://schemas.microsoft.com/office/drawing/2014/main" id="{0FFE65A4-709D-4E2D-B1C5-2A05058BDA7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75" name="TextBox 1">
          <a:extLst>
            <a:ext uri="{FF2B5EF4-FFF2-40B4-BE49-F238E27FC236}">
              <a16:creationId xmlns:a16="http://schemas.microsoft.com/office/drawing/2014/main" id="{6EAD880F-A87F-4177-82B7-CD15F10E4E3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76" name="TextBox 1">
          <a:extLst>
            <a:ext uri="{FF2B5EF4-FFF2-40B4-BE49-F238E27FC236}">
              <a16:creationId xmlns:a16="http://schemas.microsoft.com/office/drawing/2014/main" id="{8BE18064-25EB-45FC-A90B-D58EEBAB931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77" name="TextBox 1">
          <a:extLst>
            <a:ext uri="{FF2B5EF4-FFF2-40B4-BE49-F238E27FC236}">
              <a16:creationId xmlns:a16="http://schemas.microsoft.com/office/drawing/2014/main" id="{191AB6FC-6538-4C9E-9413-75518E3C986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78" name="TextBox 1">
          <a:extLst>
            <a:ext uri="{FF2B5EF4-FFF2-40B4-BE49-F238E27FC236}">
              <a16:creationId xmlns:a16="http://schemas.microsoft.com/office/drawing/2014/main" id="{505C408E-FEFF-4DDA-8D45-28FD11F815F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79" name="TextBox 1">
          <a:extLst>
            <a:ext uri="{FF2B5EF4-FFF2-40B4-BE49-F238E27FC236}">
              <a16:creationId xmlns:a16="http://schemas.microsoft.com/office/drawing/2014/main" id="{2EDAFDEC-070E-4342-A8D8-66C2A3531E1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80" name="TextBox 1">
          <a:extLst>
            <a:ext uri="{FF2B5EF4-FFF2-40B4-BE49-F238E27FC236}">
              <a16:creationId xmlns:a16="http://schemas.microsoft.com/office/drawing/2014/main" id="{9DA6DD3A-54E1-40C5-AF4C-33947B44204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81" name="TextBox 1">
          <a:extLst>
            <a:ext uri="{FF2B5EF4-FFF2-40B4-BE49-F238E27FC236}">
              <a16:creationId xmlns:a16="http://schemas.microsoft.com/office/drawing/2014/main" id="{9E54EA48-8462-46A8-A4DE-49A95D1577C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82" name="TextBox 1">
          <a:extLst>
            <a:ext uri="{FF2B5EF4-FFF2-40B4-BE49-F238E27FC236}">
              <a16:creationId xmlns:a16="http://schemas.microsoft.com/office/drawing/2014/main" id="{5D89ED61-7F17-4E25-9FF6-61546B452FA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83" name="TextBox 1">
          <a:extLst>
            <a:ext uri="{FF2B5EF4-FFF2-40B4-BE49-F238E27FC236}">
              <a16:creationId xmlns:a16="http://schemas.microsoft.com/office/drawing/2014/main" id="{33870526-83B3-43BB-B022-FA2578F60ED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84" name="TextBox 1">
          <a:extLst>
            <a:ext uri="{FF2B5EF4-FFF2-40B4-BE49-F238E27FC236}">
              <a16:creationId xmlns:a16="http://schemas.microsoft.com/office/drawing/2014/main" id="{BFC2132C-33CA-48C5-B7DF-1F12C690DFE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85" name="TextBox 1">
          <a:extLst>
            <a:ext uri="{FF2B5EF4-FFF2-40B4-BE49-F238E27FC236}">
              <a16:creationId xmlns:a16="http://schemas.microsoft.com/office/drawing/2014/main" id="{201B0945-4D82-46E0-99A7-93F08F4663B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86" name="TextBox 1">
          <a:extLst>
            <a:ext uri="{FF2B5EF4-FFF2-40B4-BE49-F238E27FC236}">
              <a16:creationId xmlns:a16="http://schemas.microsoft.com/office/drawing/2014/main" id="{61571BC8-2A88-4B8C-A17F-F0E55AC12C8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87" name="TextBox 1">
          <a:extLst>
            <a:ext uri="{FF2B5EF4-FFF2-40B4-BE49-F238E27FC236}">
              <a16:creationId xmlns:a16="http://schemas.microsoft.com/office/drawing/2014/main" id="{6666AE8D-6C7D-47C1-83FE-D9CB86CC891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88" name="TextBox 1">
          <a:extLst>
            <a:ext uri="{FF2B5EF4-FFF2-40B4-BE49-F238E27FC236}">
              <a16:creationId xmlns:a16="http://schemas.microsoft.com/office/drawing/2014/main" id="{79E29476-FC85-4F51-A891-67152F1F8D8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89" name="TextBox 1">
          <a:extLst>
            <a:ext uri="{FF2B5EF4-FFF2-40B4-BE49-F238E27FC236}">
              <a16:creationId xmlns:a16="http://schemas.microsoft.com/office/drawing/2014/main" id="{9563ED23-4ADB-42D0-8F9F-8FB3B6AC2C1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90" name="TextBox 1">
          <a:extLst>
            <a:ext uri="{FF2B5EF4-FFF2-40B4-BE49-F238E27FC236}">
              <a16:creationId xmlns:a16="http://schemas.microsoft.com/office/drawing/2014/main" id="{BABD8AE6-55A4-427E-BC47-515416E9B6C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91" name="TextBox 1">
          <a:extLst>
            <a:ext uri="{FF2B5EF4-FFF2-40B4-BE49-F238E27FC236}">
              <a16:creationId xmlns:a16="http://schemas.microsoft.com/office/drawing/2014/main" id="{0CA4BFE1-30D2-49CF-85C2-1A02F0B1DAF8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92" name="TextBox 1">
          <a:extLst>
            <a:ext uri="{FF2B5EF4-FFF2-40B4-BE49-F238E27FC236}">
              <a16:creationId xmlns:a16="http://schemas.microsoft.com/office/drawing/2014/main" id="{7B8484B4-2C2C-4F75-9808-A6EBAF0BA6A8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93" name="TextBox 1">
          <a:extLst>
            <a:ext uri="{FF2B5EF4-FFF2-40B4-BE49-F238E27FC236}">
              <a16:creationId xmlns:a16="http://schemas.microsoft.com/office/drawing/2014/main" id="{FEAE4AC3-2D4D-4CF2-85D0-970934705BF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94" name="TextBox 1">
          <a:extLst>
            <a:ext uri="{FF2B5EF4-FFF2-40B4-BE49-F238E27FC236}">
              <a16:creationId xmlns:a16="http://schemas.microsoft.com/office/drawing/2014/main" id="{FB16F728-F1C5-40D4-A77E-EB957823D623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95" name="TextBox 1">
          <a:extLst>
            <a:ext uri="{FF2B5EF4-FFF2-40B4-BE49-F238E27FC236}">
              <a16:creationId xmlns:a16="http://schemas.microsoft.com/office/drawing/2014/main" id="{B8ACAFC8-4092-4C07-B274-0934E9F26D1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96" name="TextBox 1">
          <a:extLst>
            <a:ext uri="{FF2B5EF4-FFF2-40B4-BE49-F238E27FC236}">
              <a16:creationId xmlns:a16="http://schemas.microsoft.com/office/drawing/2014/main" id="{629CA482-F897-4897-9662-51182D6C57C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97" name="TextBox 1">
          <a:extLst>
            <a:ext uri="{FF2B5EF4-FFF2-40B4-BE49-F238E27FC236}">
              <a16:creationId xmlns:a16="http://schemas.microsoft.com/office/drawing/2014/main" id="{CE4FDC50-446D-4528-80D0-2A8FDCFB4BE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98" name="TextBox 1">
          <a:extLst>
            <a:ext uri="{FF2B5EF4-FFF2-40B4-BE49-F238E27FC236}">
              <a16:creationId xmlns:a16="http://schemas.microsoft.com/office/drawing/2014/main" id="{05F0EAE1-585E-40F7-9F13-62EBCED3FD2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799" name="TextBox 1">
          <a:extLst>
            <a:ext uri="{FF2B5EF4-FFF2-40B4-BE49-F238E27FC236}">
              <a16:creationId xmlns:a16="http://schemas.microsoft.com/office/drawing/2014/main" id="{08FE846C-7CDB-4DAE-A340-FD2DA38B3BB3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00" name="TextBox 1">
          <a:extLst>
            <a:ext uri="{FF2B5EF4-FFF2-40B4-BE49-F238E27FC236}">
              <a16:creationId xmlns:a16="http://schemas.microsoft.com/office/drawing/2014/main" id="{07A85457-D137-457E-8548-EF9328C4A72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01" name="TextBox 1">
          <a:extLst>
            <a:ext uri="{FF2B5EF4-FFF2-40B4-BE49-F238E27FC236}">
              <a16:creationId xmlns:a16="http://schemas.microsoft.com/office/drawing/2014/main" id="{405F5BDA-2533-4864-8754-85B19A45F45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02" name="TextBox 1">
          <a:extLst>
            <a:ext uri="{FF2B5EF4-FFF2-40B4-BE49-F238E27FC236}">
              <a16:creationId xmlns:a16="http://schemas.microsoft.com/office/drawing/2014/main" id="{039CB1FA-1B1A-461A-8FC1-56B773E747A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03" name="TextBox 1">
          <a:extLst>
            <a:ext uri="{FF2B5EF4-FFF2-40B4-BE49-F238E27FC236}">
              <a16:creationId xmlns:a16="http://schemas.microsoft.com/office/drawing/2014/main" id="{A730F6E6-4795-4318-B38B-252E57ED9D3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04" name="TextBox 1">
          <a:extLst>
            <a:ext uri="{FF2B5EF4-FFF2-40B4-BE49-F238E27FC236}">
              <a16:creationId xmlns:a16="http://schemas.microsoft.com/office/drawing/2014/main" id="{876E3DCD-036F-453C-94CD-87819ECB865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05" name="TextBox 1">
          <a:extLst>
            <a:ext uri="{FF2B5EF4-FFF2-40B4-BE49-F238E27FC236}">
              <a16:creationId xmlns:a16="http://schemas.microsoft.com/office/drawing/2014/main" id="{9AD8AD36-2751-4D69-8BDA-54D2EED4AEA8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06" name="TextBox 1">
          <a:extLst>
            <a:ext uri="{FF2B5EF4-FFF2-40B4-BE49-F238E27FC236}">
              <a16:creationId xmlns:a16="http://schemas.microsoft.com/office/drawing/2014/main" id="{A72CB349-41E5-4496-96EF-280A1F2F6BD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07" name="TextBox 1">
          <a:extLst>
            <a:ext uri="{FF2B5EF4-FFF2-40B4-BE49-F238E27FC236}">
              <a16:creationId xmlns:a16="http://schemas.microsoft.com/office/drawing/2014/main" id="{CB267F12-5E8D-4678-957F-AFAE0EED1BE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08" name="TextBox 1">
          <a:extLst>
            <a:ext uri="{FF2B5EF4-FFF2-40B4-BE49-F238E27FC236}">
              <a16:creationId xmlns:a16="http://schemas.microsoft.com/office/drawing/2014/main" id="{97D6D539-78FC-4E29-89B5-66EDDF3AE00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09" name="TextBox 1">
          <a:extLst>
            <a:ext uri="{FF2B5EF4-FFF2-40B4-BE49-F238E27FC236}">
              <a16:creationId xmlns:a16="http://schemas.microsoft.com/office/drawing/2014/main" id="{E8AF7961-FDF1-46CD-B78E-649D6B726CB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10" name="TextBox 1">
          <a:extLst>
            <a:ext uri="{FF2B5EF4-FFF2-40B4-BE49-F238E27FC236}">
              <a16:creationId xmlns:a16="http://schemas.microsoft.com/office/drawing/2014/main" id="{67B5BD23-F9A2-423A-B44D-F287EF37FCA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11" name="TextBox 1">
          <a:extLst>
            <a:ext uri="{FF2B5EF4-FFF2-40B4-BE49-F238E27FC236}">
              <a16:creationId xmlns:a16="http://schemas.microsoft.com/office/drawing/2014/main" id="{D321E932-C251-4C73-8CA5-1DB56BBA9B0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12" name="TextBox 1">
          <a:extLst>
            <a:ext uri="{FF2B5EF4-FFF2-40B4-BE49-F238E27FC236}">
              <a16:creationId xmlns:a16="http://schemas.microsoft.com/office/drawing/2014/main" id="{706EED86-22DF-4FBC-BEB9-23ADE5D57DA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13" name="TextBox 1">
          <a:extLst>
            <a:ext uri="{FF2B5EF4-FFF2-40B4-BE49-F238E27FC236}">
              <a16:creationId xmlns:a16="http://schemas.microsoft.com/office/drawing/2014/main" id="{56B443FE-778E-4235-A091-3C6768A040E3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14" name="TextBox 1">
          <a:extLst>
            <a:ext uri="{FF2B5EF4-FFF2-40B4-BE49-F238E27FC236}">
              <a16:creationId xmlns:a16="http://schemas.microsoft.com/office/drawing/2014/main" id="{7874B90A-7A26-4B8D-9B85-A9E7E702E7B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1815" name="TextBox 1">
          <a:extLst>
            <a:ext uri="{FF2B5EF4-FFF2-40B4-BE49-F238E27FC236}">
              <a16:creationId xmlns:a16="http://schemas.microsoft.com/office/drawing/2014/main" id="{477F51A2-D63C-4000-A85E-030F812B290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816" name="TextBox 1">
          <a:extLst>
            <a:ext uri="{FF2B5EF4-FFF2-40B4-BE49-F238E27FC236}">
              <a16:creationId xmlns:a16="http://schemas.microsoft.com/office/drawing/2014/main" id="{F4D8299E-F1A6-424D-97C3-C657BF36F956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817" name="TextBox 1">
          <a:extLst>
            <a:ext uri="{FF2B5EF4-FFF2-40B4-BE49-F238E27FC236}">
              <a16:creationId xmlns:a16="http://schemas.microsoft.com/office/drawing/2014/main" id="{24D90C9D-2D34-4CAE-A37F-4995CEA371A3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818" name="TextBox 1">
          <a:extLst>
            <a:ext uri="{FF2B5EF4-FFF2-40B4-BE49-F238E27FC236}">
              <a16:creationId xmlns:a16="http://schemas.microsoft.com/office/drawing/2014/main" id="{9EFB8B09-9007-4A49-86EA-AA366D02BD99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819" name="TextBox 1">
          <a:extLst>
            <a:ext uri="{FF2B5EF4-FFF2-40B4-BE49-F238E27FC236}">
              <a16:creationId xmlns:a16="http://schemas.microsoft.com/office/drawing/2014/main" id="{3C264078-A2AA-4DDD-B621-195131CDF0C2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820" name="TextBox 1">
          <a:extLst>
            <a:ext uri="{FF2B5EF4-FFF2-40B4-BE49-F238E27FC236}">
              <a16:creationId xmlns:a16="http://schemas.microsoft.com/office/drawing/2014/main" id="{DC7CDD97-7E8D-4C7E-8C30-E91248BFBB16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821" name="TextBox 1">
          <a:extLst>
            <a:ext uri="{FF2B5EF4-FFF2-40B4-BE49-F238E27FC236}">
              <a16:creationId xmlns:a16="http://schemas.microsoft.com/office/drawing/2014/main" id="{A3D03585-27F7-4512-AF32-D60F9C47FE91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1822" name="TextBox 1">
          <a:extLst>
            <a:ext uri="{FF2B5EF4-FFF2-40B4-BE49-F238E27FC236}">
              <a16:creationId xmlns:a16="http://schemas.microsoft.com/office/drawing/2014/main" id="{A7615619-146A-45EE-BD60-2453ADBD35B0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23" name="TextBox 1">
          <a:extLst>
            <a:ext uri="{FF2B5EF4-FFF2-40B4-BE49-F238E27FC236}">
              <a16:creationId xmlns:a16="http://schemas.microsoft.com/office/drawing/2014/main" id="{4CEEBEDD-B932-4AC8-BEC1-0F5539882B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24" name="TextBox 1">
          <a:extLst>
            <a:ext uri="{FF2B5EF4-FFF2-40B4-BE49-F238E27FC236}">
              <a16:creationId xmlns:a16="http://schemas.microsoft.com/office/drawing/2014/main" id="{F3293348-B657-4EC4-BC92-63CB493C1C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25" name="TextBox 1">
          <a:extLst>
            <a:ext uri="{FF2B5EF4-FFF2-40B4-BE49-F238E27FC236}">
              <a16:creationId xmlns:a16="http://schemas.microsoft.com/office/drawing/2014/main" id="{BFA8D5E9-C94B-479D-A257-FC3A428B01F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26" name="TextBox 1">
          <a:extLst>
            <a:ext uri="{FF2B5EF4-FFF2-40B4-BE49-F238E27FC236}">
              <a16:creationId xmlns:a16="http://schemas.microsoft.com/office/drawing/2014/main" id="{107F0BF3-D48F-4622-AD0E-91E08A2AA1F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27" name="TextBox 1">
          <a:extLst>
            <a:ext uri="{FF2B5EF4-FFF2-40B4-BE49-F238E27FC236}">
              <a16:creationId xmlns:a16="http://schemas.microsoft.com/office/drawing/2014/main" id="{BEA739DF-598B-434E-BE27-9B88F2B2D0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28" name="TextBox 1">
          <a:extLst>
            <a:ext uri="{FF2B5EF4-FFF2-40B4-BE49-F238E27FC236}">
              <a16:creationId xmlns:a16="http://schemas.microsoft.com/office/drawing/2014/main" id="{720160DE-D4B6-49A6-B701-C7EBF1273D6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29" name="TextBox 1">
          <a:extLst>
            <a:ext uri="{FF2B5EF4-FFF2-40B4-BE49-F238E27FC236}">
              <a16:creationId xmlns:a16="http://schemas.microsoft.com/office/drawing/2014/main" id="{EA2DEDB7-6BE4-4950-B97C-7B534E05C19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30" name="TextBox 1">
          <a:extLst>
            <a:ext uri="{FF2B5EF4-FFF2-40B4-BE49-F238E27FC236}">
              <a16:creationId xmlns:a16="http://schemas.microsoft.com/office/drawing/2014/main" id="{8D3D7CC9-15AB-4838-BE12-1C19CB884F1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31" name="TextBox 1">
          <a:extLst>
            <a:ext uri="{FF2B5EF4-FFF2-40B4-BE49-F238E27FC236}">
              <a16:creationId xmlns:a16="http://schemas.microsoft.com/office/drawing/2014/main" id="{C0DFD541-4F03-423B-B248-09F6432F97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32" name="TextBox 1">
          <a:extLst>
            <a:ext uri="{FF2B5EF4-FFF2-40B4-BE49-F238E27FC236}">
              <a16:creationId xmlns:a16="http://schemas.microsoft.com/office/drawing/2014/main" id="{13ECAF4F-1F99-4119-964C-236237D61A5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33" name="TextBox 1">
          <a:extLst>
            <a:ext uri="{FF2B5EF4-FFF2-40B4-BE49-F238E27FC236}">
              <a16:creationId xmlns:a16="http://schemas.microsoft.com/office/drawing/2014/main" id="{F4273DCC-830C-49F8-9140-A68D6377BE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34" name="TextBox 1">
          <a:extLst>
            <a:ext uri="{FF2B5EF4-FFF2-40B4-BE49-F238E27FC236}">
              <a16:creationId xmlns:a16="http://schemas.microsoft.com/office/drawing/2014/main" id="{F372DAB1-F901-4F30-A610-47E55D54A41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35" name="TextBox 1">
          <a:extLst>
            <a:ext uri="{FF2B5EF4-FFF2-40B4-BE49-F238E27FC236}">
              <a16:creationId xmlns:a16="http://schemas.microsoft.com/office/drawing/2014/main" id="{F6A01533-1A2A-42A2-89FA-EA1193D37F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36" name="TextBox 1">
          <a:extLst>
            <a:ext uri="{FF2B5EF4-FFF2-40B4-BE49-F238E27FC236}">
              <a16:creationId xmlns:a16="http://schemas.microsoft.com/office/drawing/2014/main" id="{E6C736FF-83A4-4774-93E8-C27D49ECC97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37" name="TextBox 1">
          <a:extLst>
            <a:ext uri="{FF2B5EF4-FFF2-40B4-BE49-F238E27FC236}">
              <a16:creationId xmlns:a16="http://schemas.microsoft.com/office/drawing/2014/main" id="{48E75F15-0779-43F8-9B21-D07B331A62F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38" name="TextBox 1">
          <a:extLst>
            <a:ext uri="{FF2B5EF4-FFF2-40B4-BE49-F238E27FC236}">
              <a16:creationId xmlns:a16="http://schemas.microsoft.com/office/drawing/2014/main" id="{11FE2911-AA05-4EFA-821A-EFD5462EAF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39" name="TextBox 1">
          <a:extLst>
            <a:ext uri="{FF2B5EF4-FFF2-40B4-BE49-F238E27FC236}">
              <a16:creationId xmlns:a16="http://schemas.microsoft.com/office/drawing/2014/main" id="{88DC91B7-FF97-48A1-8011-8AAC4EA195A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40" name="TextBox 1">
          <a:extLst>
            <a:ext uri="{FF2B5EF4-FFF2-40B4-BE49-F238E27FC236}">
              <a16:creationId xmlns:a16="http://schemas.microsoft.com/office/drawing/2014/main" id="{A2124929-63AE-4996-BF21-CF24EDAABB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41" name="TextBox 1">
          <a:extLst>
            <a:ext uri="{FF2B5EF4-FFF2-40B4-BE49-F238E27FC236}">
              <a16:creationId xmlns:a16="http://schemas.microsoft.com/office/drawing/2014/main" id="{D3EB348B-5A0E-46CC-9C2E-EDFFB09618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42" name="TextBox 1">
          <a:extLst>
            <a:ext uri="{FF2B5EF4-FFF2-40B4-BE49-F238E27FC236}">
              <a16:creationId xmlns:a16="http://schemas.microsoft.com/office/drawing/2014/main" id="{E0B10D6B-0A31-4083-AA02-89D60DA3F06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43" name="TextBox 1">
          <a:extLst>
            <a:ext uri="{FF2B5EF4-FFF2-40B4-BE49-F238E27FC236}">
              <a16:creationId xmlns:a16="http://schemas.microsoft.com/office/drawing/2014/main" id="{50FD2839-BA00-4E8B-B4D1-858DF5E5460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44" name="TextBox 1">
          <a:extLst>
            <a:ext uri="{FF2B5EF4-FFF2-40B4-BE49-F238E27FC236}">
              <a16:creationId xmlns:a16="http://schemas.microsoft.com/office/drawing/2014/main" id="{C3D487E3-2AC9-4BD5-A434-E8435AF69F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45" name="TextBox 1">
          <a:extLst>
            <a:ext uri="{FF2B5EF4-FFF2-40B4-BE49-F238E27FC236}">
              <a16:creationId xmlns:a16="http://schemas.microsoft.com/office/drawing/2014/main" id="{55A05DB6-E60E-423F-876A-36D74C41BD0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46" name="TextBox 1">
          <a:extLst>
            <a:ext uri="{FF2B5EF4-FFF2-40B4-BE49-F238E27FC236}">
              <a16:creationId xmlns:a16="http://schemas.microsoft.com/office/drawing/2014/main" id="{9DC945D7-500B-4338-8BC4-DBAFBF01C74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47" name="TextBox 1">
          <a:extLst>
            <a:ext uri="{FF2B5EF4-FFF2-40B4-BE49-F238E27FC236}">
              <a16:creationId xmlns:a16="http://schemas.microsoft.com/office/drawing/2014/main" id="{FE7AFF24-110D-4C4B-B2C0-1B0DCDF5B5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48" name="TextBox 1">
          <a:extLst>
            <a:ext uri="{FF2B5EF4-FFF2-40B4-BE49-F238E27FC236}">
              <a16:creationId xmlns:a16="http://schemas.microsoft.com/office/drawing/2014/main" id="{D3580D98-1F7E-49DB-B8F0-B99807159A4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49" name="TextBox 1">
          <a:extLst>
            <a:ext uri="{FF2B5EF4-FFF2-40B4-BE49-F238E27FC236}">
              <a16:creationId xmlns:a16="http://schemas.microsoft.com/office/drawing/2014/main" id="{CEE0E6A2-06F6-41D5-8261-88FD157298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50" name="TextBox 1">
          <a:extLst>
            <a:ext uri="{FF2B5EF4-FFF2-40B4-BE49-F238E27FC236}">
              <a16:creationId xmlns:a16="http://schemas.microsoft.com/office/drawing/2014/main" id="{2410B19A-C37D-4A63-93BA-B416939A7BF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51" name="TextBox 1">
          <a:extLst>
            <a:ext uri="{FF2B5EF4-FFF2-40B4-BE49-F238E27FC236}">
              <a16:creationId xmlns:a16="http://schemas.microsoft.com/office/drawing/2014/main" id="{93227420-554E-4D3F-9211-2B1C8CC4263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52" name="TextBox 1">
          <a:extLst>
            <a:ext uri="{FF2B5EF4-FFF2-40B4-BE49-F238E27FC236}">
              <a16:creationId xmlns:a16="http://schemas.microsoft.com/office/drawing/2014/main" id="{3DE067FC-6440-4B60-B50D-B85A584E79C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53" name="TextBox 1">
          <a:extLst>
            <a:ext uri="{FF2B5EF4-FFF2-40B4-BE49-F238E27FC236}">
              <a16:creationId xmlns:a16="http://schemas.microsoft.com/office/drawing/2014/main" id="{11327550-202E-4885-9326-18724BA12ED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54" name="TextBox 1">
          <a:extLst>
            <a:ext uri="{FF2B5EF4-FFF2-40B4-BE49-F238E27FC236}">
              <a16:creationId xmlns:a16="http://schemas.microsoft.com/office/drawing/2014/main" id="{787154F1-DE32-4319-B173-E5ED88B36ED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55" name="TextBox 1">
          <a:extLst>
            <a:ext uri="{FF2B5EF4-FFF2-40B4-BE49-F238E27FC236}">
              <a16:creationId xmlns:a16="http://schemas.microsoft.com/office/drawing/2014/main" id="{C91D6329-613C-40EC-BCFD-D6C6EE6A0CC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56" name="TextBox 1">
          <a:extLst>
            <a:ext uri="{FF2B5EF4-FFF2-40B4-BE49-F238E27FC236}">
              <a16:creationId xmlns:a16="http://schemas.microsoft.com/office/drawing/2014/main" id="{AE07BB06-0247-468A-895B-BC2B2EC366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57" name="TextBox 1">
          <a:extLst>
            <a:ext uri="{FF2B5EF4-FFF2-40B4-BE49-F238E27FC236}">
              <a16:creationId xmlns:a16="http://schemas.microsoft.com/office/drawing/2014/main" id="{E1D55ADC-DF64-4060-9991-047154BC73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58" name="TextBox 1">
          <a:extLst>
            <a:ext uri="{FF2B5EF4-FFF2-40B4-BE49-F238E27FC236}">
              <a16:creationId xmlns:a16="http://schemas.microsoft.com/office/drawing/2014/main" id="{22BF9D0D-AED3-4600-878F-00656478B0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59" name="TextBox 1">
          <a:extLst>
            <a:ext uri="{FF2B5EF4-FFF2-40B4-BE49-F238E27FC236}">
              <a16:creationId xmlns:a16="http://schemas.microsoft.com/office/drawing/2014/main" id="{F8BD034F-948F-494E-9B28-31A7D7053C0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60" name="TextBox 1">
          <a:extLst>
            <a:ext uri="{FF2B5EF4-FFF2-40B4-BE49-F238E27FC236}">
              <a16:creationId xmlns:a16="http://schemas.microsoft.com/office/drawing/2014/main" id="{2BF41DE0-55F2-43C9-965E-97BA51BCD74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61" name="TextBox 1">
          <a:extLst>
            <a:ext uri="{FF2B5EF4-FFF2-40B4-BE49-F238E27FC236}">
              <a16:creationId xmlns:a16="http://schemas.microsoft.com/office/drawing/2014/main" id="{F2DAF251-D0E6-4DFD-BE19-6E1A5BCA24E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62" name="TextBox 1">
          <a:extLst>
            <a:ext uri="{FF2B5EF4-FFF2-40B4-BE49-F238E27FC236}">
              <a16:creationId xmlns:a16="http://schemas.microsoft.com/office/drawing/2014/main" id="{BBD99BF0-4074-4089-A893-D1FCFDFFD1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63" name="TextBox 1">
          <a:extLst>
            <a:ext uri="{FF2B5EF4-FFF2-40B4-BE49-F238E27FC236}">
              <a16:creationId xmlns:a16="http://schemas.microsoft.com/office/drawing/2014/main" id="{0866F874-BAE7-4278-9AB3-963F1790B9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64" name="TextBox 1">
          <a:extLst>
            <a:ext uri="{FF2B5EF4-FFF2-40B4-BE49-F238E27FC236}">
              <a16:creationId xmlns:a16="http://schemas.microsoft.com/office/drawing/2014/main" id="{AA0EB379-1350-48E1-9C30-11D7EBF2E0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65" name="TextBox 1">
          <a:extLst>
            <a:ext uri="{FF2B5EF4-FFF2-40B4-BE49-F238E27FC236}">
              <a16:creationId xmlns:a16="http://schemas.microsoft.com/office/drawing/2014/main" id="{27E85444-6EC7-474E-8748-363A52374B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66" name="TextBox 1">
          <a:extLst>
            <a:ext uri="{FF2B5EF4-FFF2-40B4-BE49-F238E27FC236}">
              <a16:creationId xmlns:a16="http://schemas.microsoft.com/office/drawing/2014/main" id="{2AD19EE6-3BEF-4763-9B9C-DBCD55A3A9F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67" name="TextBox 1">
          <a:extLst>
            <a:ext uri="{FF2B5EF4-FFF2-40B4-BE49-F238E27FC236}">
              <a16:creationId xmlns:a16="http://schemas.microsoft.com/office/drawing/2014/main" id="{EC050B8E-DF28-4970-8140-EEC2AD0F0A9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68" name="TextBox 1">
          <a:extLst>
            <a:ext uri="{FF2B5EF4-FFF2-40B4-BE49-F238E27FC236}">
              <a16:creationId xmlns:a16="http://schemas.microsoft.com/office/drawing/2014/main" id="{1E5CD5D0-B8F3-4C20-BD00-E61D574DFA5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69" name="TextBox 1">
          <a:extLst>
            <a:ext uri="{FF2B5EF4-FFF2-40B4-BE49-F238E27FC236}">
              <a16:creationId xmlns:a16="http://schemas.microsoft.com/office/drawing/2014/main" id="{A148BFF3-5545-4474-BBBF-1A453F97DF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70" name="TextBox 1">
          <a:extLst>
            <a:ext uri="{FF2B5EF4-FFF2-40B4-BE49-F238E27FC236}">
              <a16:creationId xmlns:a16="http://schemas.microsoft.com/office/drawing/2014/main" id="{7B41422B-2706-4439-8970-B4C99FC550D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71" name="TextBox 1">
          <a:extLst>
            <a:ext uri="{FF2B5EF4-FFF2-40B4-BE49-F238E27FC236}">
              <a16:creationId xmlns:a16="http://schemas.microsoft.com/office/drawing/2014/main" id="{C54BFF95-C30D-459C-B523-6664CFF07D2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72" name="TextBox 1">
          <a:extLst>
            <a:ext uri="{FF2B5EF4-FFF2-40B4-BE49-F238E27FC236}">
              <a16:creationId xmlns:a16="http://schemas.microsoft.com/office/drawing/2014/main" id="{95A60E39-5B81-4B70-837C-131257C3FCA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73" name="TextBox 1">
          <a:extLst>
            <a:ext uri="{FF2B5EF4-FFF2-40B4-BE49-F238E27FC236}">
              <a16:creationId xmlns:a16="http://schemas.microsoft.com/office/drawing/2014/main" id="{D7E4F1C3-9279-4262-A6ED-18010F83D7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74" name="TextBox 1">
          <a:extLst>
            <a:ext uri="{FF2B5EF4-FFF2-40B4-BE49-F238E27FC236}">
              <a16:creationId xmlns:a16="http://schemas.microsoft.com/office/drawing/2014/main" id="{4CD79B46-5E53-4228-8B5E-39A46EEC2C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75" name="TextBox 1">
          <a:extLst>
            <a:ext uri="{FF2B5EF4-FFF2-40B4-BE49-F238E27FC236}">
              <a16:creationId xmlns:a16="http://schemas.microsoft.com/office/drawing/2014/main" id="{B607B0D9-A929-4BCF-84C6-2ADBD556DE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76" name="TextBox 1">
          <a:extLst>
            <a:ext uri="{FF2B5EF4-FFF2-40B4-BE49-F238E27FC236}">
              <a16:creationId xmlns:a16="http://schemas.microsoft.com/office/drawing/2014/main" id="{55750C0A-B5D5-4259-A693-307D9081548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77" name="TextBox 1">
          <a:extLst>
            <a:ext uri="{FF2B5EF4-FFF2-40B4-BE49-F238E27FC236}">
              <a16:creationId xmlns:a16="http://schemas.microsoft.com/office/drawing/2014/main" id="{2712B372-67E6-4721-9984-A9837E42D0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78" name="TextBox 1">
          <a:extLst>
            <a:ext uri="{FF2B5EF4-FFF2-40B4-BE49-F238E27FC236}">
              <a16:creationId xmlns:a16="http://schemas.microsoft.com/office/drawing/2014/main" id="{2DAEE07A-EC84-454D-9BE4-30C4137A34C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79" name="TextBox 1">
          <a:extLst>
            <a:ext uri="{FF2B5EF4-FFF2-40B4-BE49-F238E27FC236}">
              <a16:creationId xmlns:a16="http://schemas.microsoft.com/office/drawing/2014/main" id="{C8D3C76B-B028-47D5-A56B-9BB3C82F047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80" name="TextBox 1">
          <a:extLst>
            <a:ext uri="{FF2B5EF4-FFF2-40B4-BE49-F238E27FC236}">
              <a16:creationId xmlns:a16="http://schemas.microsoft.com/office/drawing/2014/main" id="{A043CCDF-A27E-462F-9E30-1909F4ED038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81" name="TextBox 1">
          <a:extLst>
            <a:ext uri="{FF2B5EF4-FFF2-40B4-BE49-F238E27FC236}">
              <a16:creationId xmlns:a16="http://schemas.microsoft.com/office/drawing/2014/main" id="{459317BA-1DEE-4958-8414-D0C312057C1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82" name="TextBox 1">
          <a:extLst>
            <a:ext uri="{FF2B5EF4-FFF2-40B4-BE49-F238E27FC236}">
              <a16:creationId xmlns:a16="http://schemas.microsoft.com/office/drawing/2014/main" id="{9FC06E97-2D12-43B1-9C25-1773FBCBCE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83" name="TextBox 1">
          <a:extLst>
            <a:ext uri="{FF2B5EF4-FFF2-40B4-BE49-F238E27FC236}">
              <a16:creationId xmlns:a16="http://schemas.microsoft.com/office/drawing/2014/main" id="{0D9C1A78-ADF1-48BA-B5C7-87A9FD1CBF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84" name="TextBox 1">
          <a:extLst>
            <a:ext uri="{FF2B5EF4-FFF2-40B4-BE49-F238E27FC236}">
              <a16:creationId xmlns:a16="http://schemas.microsoft.com/office/drawing/2014/main" id="{6AB0F013-22C9-4951-9F5A-8A526DB5C6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85" name="TextBox 1">
          <a:extLst>
            <a:ext uri="{FF2B5EF4-FFF2-40B4-BE49-F238E27FC236}">
              <a16:creationId xmlns:a16="http://schemas.microsoft.com/office/drawing/2014/main" id="{90077BE7-A244-4DCB-A408-D2526260D2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86" name="TextBox 1">
          <a:extLst>
            <a:ext uri="{FF2B5EF4-FFF2-40B4-BE49-F238E27FC236}">
              <a16:creationId xmlns:a16="http://schemas.microsoft.com/office/drawing/2014/main" id="{6679516C-7C4C-4102-8E07-1DF470D015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87" name="TextBox 1">
          <a:extLst>
            <a:ext uri="{FF2B5EF4-FFF2-40B4-BE49-F238E27FC236}">
              <a16:creationId xmlns:a16="http://schemas.microsoft.com/office/drawing/2014/main" id="{718579FB-27E6-4CD2-BD09-28A9518D5C2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88" name="TextBox 1">
          <a:extLst>
            <a:ext uri="{FF2B5EF4-FFF2-40B4-BE49-F238E27FC236}">
              <a16:creationId xmlns:a16="http://schemas.microsoft.com/office/drawing/2014/main" id="{C82CCAF8-F473-4546-89E9-1EB2E3ECF0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89" name="TextBox 1">
          <a:extLst>
            <a:ext uri="{FF2B5EF4-FFF2-40B4-BE49-F238E27FC236}">
              <a16:creationId xmlns:a16="http://schemas.microsoft.com/office/drawing/2014/main" id="{EC1027ED-7433-4C0A-B9E3-D8512FE6EC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90" name="TextBox 1">
          <a:extLst>
            <a:ext uri="{FF2B5EF4-FFF2-40B4-BE49-F238E27FC236}">
              <a16:creationId xmlns:a16="http://schemas.microsoft.com/office/drawing/2014/main" id="{6E79FF70-F586-43E2-B11A-63FA9ADBE36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91" name="TextBox 1">
          <a:extLst>
            <a:ext uri="{FF2B5EF4-FFF2-40B4-BE49-F238E27FC236}">
              <a16:creationId xmlns:a16="http://schemas.microsoft.com/office/drawing/2014/main" id="{185E30D8-8E4F-498D-84EB-AFAE4FC5DD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92" name="TextBox 1">
          <a:extLst>
            <a:ext uri="{FF2B5EF4-FFF2-40B4-BE49-F238E27FC236}">
              <a16:creationId xmlns:a16="http://schemas.microsoft.com/office/drawing/2014/main" id="{079537ED-9CF9-4BC6-9C51-7CB7E7F1BF5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93" name="TextBox 1">
          <a:extLst>
            <a:ext uri="{FF2B5EF4-FFF2-40B4-BE49-F238E27FC236}">
              <a16:creationId xmlns:a16="http://schemas.microsoft.com/office/drawing/2014/main" id="{3E2F6962-358F-44D6-865D-0BFB3403FB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94" name="TextBox 1">
          <a:extLst>
            <a:ext uri="{FF2B5EF4-FFF2-40B4-BE49-F238E27FC236}">
              <a16:creationId xmlns:a16="http://schemas.microsoft.com/office/drawing/2014/main" id="{B7CE9173-DBC9-4F69-B879-FE200140F7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95" name="TextBox 1">
          <a:extLst>
            <a:ext uri="{FF2B5EF4-FFF2-40B4-BE49-F238E27FC236}">
              <a16:creationId xmlns:a16="http://schemas.microsoft.com/office/drawing/2014/main" id="{8FCFEA81-8FF8-46A2-B9DA-4BFBF11726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96" name="TextBox 1">
          <a:extLst>
            <a:ext uri="{FF2B5EF4-FFF2-40B4-BE49-F238E27FC236}">
              <a16:creationId xmlns:a16="http://schemas.microsoft.com/office/drawing/2014/main" id="{C6DEC186-E333-48E3-9A68-5A6FE1F9756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97" name="TextBox 1">
          <a:extLst>
            <a:ext uri="{FF2B5EF4-FFF2-40B4-BE49-F238E27FC236}">
              <a16:creationId xmlns:a16="http://schemas.microsoft.com/office/drawing/2014/main" id="{9D1F3A0F-765B-4A32-B95B-3D9BA8A247B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98" name="TextBox 1">
          <a:extLst>
            <a:ext uri="{FF2B5EF4-FFF2-40B4-BE49-F238E27FC236}">
              <a16:creationId xmlns:a16="http://schemas.microsoft.com/office/drawing/2014/main" id="{7904782C-405B-4DDA-8494-192B27EEB3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899" name="TextBox 1">
          <a:extLst>
            <a:ext uri="{FF2B5EF4-FFF2-40B4-BE49-F238E27FC236}">
              <a16:creationId xmlns:a16="http://schemas.microsoft.com/office/drawing/2014/main" id="{C2902B65-6E12-4512-873B-4E7B0207F96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00" name="TextBox 1">
          <a:extLst>
            <a:ext uri="{FF2B5EF4-FFF2-40B4-BE49-F238E27FC236}">
              <a16:creationId xmlns:a16="http://schemas.microsoft.com/office/drawing/2014/main" id="{A8AC00B7-0FCD-40EB-854B-5E33F81E370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01" name="TextBox 1">
          <a:extLst>
            <a:ext uri="{FF2B5EF4-FFF2-40B4-BE49-F238E27FC236}">
              <a16:creationId xmlns:a16="http://schemas.microsoft.com/office/drawing/2014/main" id="{F6178BAB-A27B-4914-A742-B3BC65782B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02" name="TextBox 1">
          <a:extLst>
            <a:ext uri="{FF2B5EF4-FFF2-40B4-BE49-F238E27FC236}">
              <a16:creationId xmlns:a16="http://schemas.microsoft.com/office/drawing/2014/main" id="{C2A13605-7F39-4900-ABD4-7B880844A1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03" name="TextBox 1">
          <a:extLst>
            <a:ext uri="{FF2B5EF4-FFF2-40B4-BE49-F238E27FC236}">
              <a16:creationId xmlns:a16="http://schemas.microsoft.com/office/drawing/2014/main" id="{21045C4D-0A96-4B7A-ACF8-C9241A57968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04" name="TextBox 1">
          <a:extLst>
            <a:ext uri="{FF2B5EF4-FFF2-40B4-BE49-F238E27FC236}">
              <a16:creationId xmlns:a16="http://schemas.microsoft.com/office/drawing/2014/main" id="{5D7392A0-811B-4068-A6D5-AF07759F9D9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05" name="TextBox 1">
          <a:extLst>
            <a:ext uri="{FF2B5EF4-FFF2-40B4-BE49-F238E27FC236}">
              <a16:creationId xmlns:a16="http://schemas.microsoft.com/office/drawing/2014/main" id="{0C6B873B-AE26-4D2E-85FF-69506D7274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06" name="TextBox 1">
          <a:extLst>
            <a:ext uri="{FF2B5EF4-FFF2-40B4-BE49-F238E27FC236}">
              <a16:creationId xmlns:a16="http://schemas.microsoft.com/office/drawing/2014/main" id="{C30E4221-8DB4-41E9-BB9A-78A0F4B336F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07" name="TextBox 1">
          <a:extLst>
            <a:ext uri="{FF2B5EF4-FFF2-40B4-BE49-F238E27FC236}">
              <a16:creationId xmlns:a16="http://schemas.microsoft.com/office/drawing/2014/main" id="{6DE50800-1658-4DE2-B36A-D817D873D0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08" name="TextBox 1">
          <a:extLst>
            <a:ext uri="{FF2B5EF4-FFF2-40B4-BE49-F238E27FC236}">
              <a16:creationId xmlns:a16="http://schemas.microsoft.com/office/drawing/2014/main" id="{2C79D915-DE4B-489F-8AA0-1CDE4CC7E36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09" name="TextBox 1">
          <a:extLst>
            <a:ext uri="{FF2B5EF4-FFF2-40B4-BE49-F238E27FC236}">
              <a16:creationId xmlns:a16="http://schemas.microsoft.com/office/drawing/2014/main" id="{33B2A531-972D-41B4-8F35-BAB86B3D5E6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10" name="TextBox 1">
          <a:extLst>
            <a:ext uri="{FF2B5EF4-FFF2-40B4-BE49-F238E27FC236}">
              <a16:creationId xmlns:a16="http://schemas.microsoft.com/office/drawing/2014/main" id="{F067610E-ABCB-4075-A446-D3D36D3534A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11" name="TextBox 1">
          <a:extLst>
            <a:ext uri="{FF2B5EF4-FFF2-40B4-BE49-F238E27FC236}">
              <a16:creationId xmlns:a16="http://schemas.microsoft.com/office/drawing/2014/main" id="{A1157A35-6DFD-4810-B512-188089A664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12" name="TextBox 1">
          <a:extLst>
            <a:ext uri="{FF2B5EF4-FFF2-40B4-BE49-F238E27FC236}">
              <a16:creationId xmlns:a16="http://schemas.microsoft.com/office/drawing/2014/main" id="{F1CEAAF1-1403-4F8C-B75E-4B9BC68C33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13" name="TextBox 1">
          <a:extLst>
            <a:ext uri="{FF2B5EF4-FFF2-40B4-BE49-F238E27FC236}">
              <a16:creationId xmlns:a16="http://schemas.microsoft.com/office/drawing/2014/main" id="{EE74664D-726F-4C19-97B6-BAD02EF1B0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14" name="TextBox 1">
          <a:extLst>
            <a:ext uri="{FF2B5EF4-FFF2-40B4-BE49-F238E27FC236}">
              <a16:creationId xmlns:a16="http://schemas.microsoft.com/office/drawing/2014/main" id="{8BC1A1DE-9D05-4D98-B11C-E17964B3752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15" name="TextBox 1">
          <a:extLst>
            <a:ext uri="{FF2B5EF4-FFF2-40B4-BE49-F238E27FC236}">
              <a16:creationId xmlns:a16="http://schemas.microsoft.com/office/drawing/2014/main" id="{60D67D61-0F53-4D60-8412-3E7183267A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16" name="TextBox 1">
          <a:extLst>
            <a:ext uri="{FF2B5EF4-FFF2-40B4-BE49-F238E27FC236}">
              <a16:creationId xmlns:a16="http://schemas.microsoft.com/office/drawing/2014/main" id="{7ADF98DD-05EB-4434-B266-142A5F6180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17" name="TextBox 1">
          <a:extLst>
            <a:ext uri="{FF2B5EF4-FFF2-40B4-BE49-F238E27FC236}">
              <a16:creationId xmlns:a16="http://schemas.microsoft.com/office/drawing/2014/main" id="{D46F6742-1541-4F12-87B0-3872089F5C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18" name="TextBox 1">
          <a:extLst>
            <a:ext uri="{FF2B5EF4-FFF2-40B4-BE49-F238E27FC236}">
              <a16:creationId xmlns:a16="http://schemas.microsoft.com/office/drawing/2014/main" id="{DBBDB3F7-F101-48DC-9FA9-2356A513B9E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19" name="TextBox 1">
          <a:extLst>
            <a:ext uri="{FF2B5EF4-FFF2-40B4-BE49-F238E27FC236}">
              <a16:creationId xmlns:a16="http://schemas.microsoft.com/office/drawing/2014/main" id="{4CD1BB11-62D2-4DB9-A4A5-025871AD4F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20" name="TextBox 1">
          <a:extLst>
            <a:ext uri="{FF2B5EF4-FFF2-40B4-BE49-F238E27FC236}">
              <a16:creationId xmlns:a16="http://schemas.microsoft.com/office/drawing/2014/main" id="{E2863DDB-369B-4AA7-AB9F-0073C788BF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21" name="TextBox 1">
          <a:extLst>
            <a:ext uri="{FF2B5EF4-FFF2-40B4-BE49-F238E27FC236}">
              <a16:creationId xmlns:a16="http://schemas.microsoft.com/office/drawing/2014/main" id="{0D11810A-4A4A-4F92-BD8C-2396D3A0A5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22" name="TextBox 1">
          <a:extLst>
            <a:ext uri="{FF2B5EF4-FFF2-40B4-BE49-F238E27FC236}">
              <a16:creationId xmlns:a16="http://schemas.microsoft.com/office/drawing/2014/main" id="{9C55EEEB-A34C-480B-8901-21196FCD949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23" name="TextBox 1">
          <a:extLst>
            <a:ext uri="{FF2B5EF4-FFF2-40B4-BE49-F238E27FC236}">
              <a16:creationId xmlns:a16="http://schemas.microsoft.com/office/drawing/2014/main" id="{A7D5B484-9D94-441F-A21D-F874715880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24" name="TextBox 1">
          <a:extLst>
            <a:ext uri="{FF2B5EF4-FFF2-40B4-BE49-F238E27FC236}">
              <a16:creationId xmlns:a16="http://schemas.microsoft.com/office/drawing/2014/main" id="{E5ADAA94-0632-4B03-9BFD-C468D21DB2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25" name="TextBox 1">
          <a:extLst>
            <a:ext uri="{FF2B5EF4-FFF2-40B4-BE49-F238E27FC236}">
              <a16:creationId xmlns:a16="http://schemas.microsoft.com/office/drawing/2014/main" id="{5723E4DA-0A31-4604-897F-C9FFEC6EF6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26" name="TextBox 1">
          <a:extLst>
            <a:ext uri="{FF2B5EF4-FFF2-40B4-BE49-F238E27FC236}">
              <a16:creationId xmlns:a16="http://schemas.microsoft.com/office/drawing/2014/main" id="{111F41A5-83BC-4F5D-8242-8F96251EE74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27" name="TextBox 1">
          <a:extLst>
            <a:ext uri="{FF2B5EF4-FFF2-40B4-BE49-F238E27FC236}">
              <a16:creationId xmlns:a16="http://schemas.microsoft.com/office/drawing/2014/main" id="{52341D57-8983-4BAF-A38A-AC4A6E0E13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28" name="TextBox 1">
          <a:extLst>
            <a:ext uri="{FF2B5EF4-FFF2-40B4-BE49-F238E27FC236}">
              <a16:creationId xmlns:a16="http://schemas.microsoft.com/office/drawing/2014/main" id="{FBB6206C-D80C-4471-8D11-A82F2A7C79F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29" name="TextBox 1">
          <a:extLst>
            <a:ext uri="{FF2B5EF4-FFF2-40B4-BE49-F238E27FC236}">
              <a16:creationId xmlns:a16="http://schemas.microsoft.com/office/drawing/2014/main" id="{CFD492DD-3D50-4063-90E8-8030DEA369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30" name="TextBox 1">
          <a:extLst>
            <a:ext uri="{FF2B5EF4-FFF2-40B4-BE49-F238E27FC236}">
              <a16:creationId xmlns:a16="http://schemas.microsoft.com/office/drawing/2014/main" id="{5CA14FC4-33F0-4B34-988B-AAD38482E48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31" name="TextBox 1">
          <a:extLst>
            <a:ext uri="{FF2B5EF4-FFF2-40B4-BE49-F238E27FC236}">
              <a16:creationId xmlns:a16="http://schemas.microsoft.com/office/drawing/2014/main" id="{623DFB2E-3DB1-4269-824A-CF1F4BFD983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32" name="TextBox 1">
          <a:extLst>
            <a:ext uri="{FF2B5EF4-FFF2-40B4-BE49-F238E27FC236}">
              <a16:creationId xmlns:a16="http://schemas.microsoft.com/office/drawing/2014/main" id="{B7ECEC1D-CE75-4F83-9EEA-9A35D70467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33" name="TextBox 1">
          <a:extLst>
            <a:ext uri="{FF2B5EF4-FFF2-40B4-BE49-F238E27FC236}">
              <a16:creationId xmlns:a16="http://schemas.microsoft.com/office/drawing/2014/main" id="{661EC749-AF6D-4BFE-92F3-22B4A6217B3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34" name="TextBox 1">
          <a:extLst>
            <a:ext uri="{FF2B5EF4-FFF2-40B4-BE49-F238E27FC236}">
              <a16:creationId xmlns:a16="http://schemas.microsoft.com/office/drawing/2014/main" id="{BAFEFDA5-51C5-48FE-B549-0BA79D27C6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35" name="TextBox 1">
          <a:extLst>
            <a:ext uri="{FF2B5EF4-FFF2-40B4-BE49-F238E27FC236}">
              <a16:creationId xmlns:a16="http://schemas.microsoft.com/office/drawing/2014/main" id="{AA26188E-562D-4D8C-B43B-E8FDF7EB98A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36" name="TextBox 1">
          <a:extLst>
            <a:ext uri="{FF2B5EF4-FFF2-40B4-BE49-F238E27FC236}">
              <a16:creationId xmlns:a16="http://schemas.microsoft.com/office/drawing/2014/main" id="{3D1D871F-3D16-4429-A96D-3E46ABF43A4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37" name="TextBox 1">
          <a:extLst>
            <a:ext uri="{FF2B5EF4-FFF2-40B4-BE49-F238E27FC236}">
              <a16:creationId xmlns:a16="http://schemas.microsoft.com/office/drawing/2014/main" id="{339662D1-8F6F-40B0-9DEA-7C93D74F2B5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38" name="TextBox 1">
          <a:extLst>
            <a:ext uri="{FF2B5EF4-FFF2-40B4-BE49-F238E27FC236}">
              <a16:creationId xmlns:a16="http://schemas.microsoft.com/office/drawing/2014/main" id="{132E1712-8FF6-41D5-9847-9B29AFA3CF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39" name="TextBox 1">
          <a:extLst>
            <a:ext uri="{FF2B5EF4-FFF2-40B4-BE49-F238E27FC236}">
              <a16:creationId xmlns:a16="http://schemas.microsoft.com/office/drawing/2014/main" id="{760B7BFF-47C0-4911-A4D1-8A34D280C55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40" name="TextBox 1">
          <a:extLst>
            <a:ext uri="{FF2B5EF4-FFF2-40B4-BE49-F238E27FC236}">
              <a16:creationId xmlns:a16="http://schemas.microsoft.com/office/drawing/2014/main" id="{516BB2A4-3EDE-4E62-9633-F9C418F677B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41" name="TextBox 1">
          <a:extLst>
            <a:ext uri="{FF2B5EF4-FFF2-40B4-BE49-F238E27FC236}">
              <a16:creationId xmlns:a16="http://schemas.microsoft.com/office/drawing/2014/main" id="{5171855B-E40A-4B6F-ACCD-7ABB454680D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42" name="TextBox 1">
          <a:extLst>
            <a:ext uri="{FF2B5EF4-FFF2-40B4-BE49-F238E27FC236}">
              <a16:creationId xmlns:a16="http://schemas.microsoft.com/office/drawing/2014/main" id="{E376F11E-850D-4C0C-911F-C99DD86A846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43" name="TextBox 1">
          <a:extLst>
            <a:ext uri="{FF2B5EF4-FFF2-40B4-BE49-F238E27FC236}">
              <a16:creationId xmlns:a16="http://schemas.microsoft.com/office/drawing/2014/main" id="{483AEC25-760A-4345-A810-599002C5C51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44" name="TextBox 1">
          <a:extLst>
            <a:ext uri="{FF2B5EF4-FFF2-40B4-BE49-F238E27FC236}">
              <a16:creationId xmlns:a16="http://schemas.microsoft.com/office/drawing/2014/main" id="{EA373E30-4349-4158-91B0-C3B955593E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45" name="TextBox 1">
          <a:extLst>
            <a:ext uri="{FF2B5EF4-FFF2-40B4-BE49-F238E27FC236}">
              <a16:creationId xmlns:a16="http://schemas.microsoft.com/office/drawing/2014/main" id="{09651705-D953-4ED0-93A9-9C58365BC7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46" name="TextBox 1">
          <a:extLst>
            <a:ext uri="{FF2B5EF4-FFF2-40B4-BE49-F238E27FC236}">
              <a16:creationId xmlns:a16="http://schemas.microsoft.com/office/drawing/2014/main" id="{1A4D6F3F-9560-4A18-925B-4AB591B5042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47" name="TextBox 1">
          <a:extLst>
            <a:ext uri="{FF2B5EF4-FFF2-40B4-BE49-F238E27FC236}">
              <a16:creationId xmlns:a16="http://schemas.microsoft.com/office/drawing/2014/main" id="{74513E6D-2CF3-4260-84AB-E110E7F7D6A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48" name="TextBox 1">
          <a:extLst>
            <a:ext uri="{FF2B5EF4-FFF2-40B4-BE49-F238E27FC236}">
              <a16:creationId xmlns:a16="http://schemas.microsoft.com/office/drawing/2014/main" id="{226E9C60-8B97-4191-BCDC-72CF22D3AC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49" name="TextBox 1">
          <a:extLst>
            <a:ext uri="{FF2B5EF4-FFF2-40B4-BE49-F238E27FC236}">
              <a16:creationId xmlns:a16="http://schemas.microsoft.com/office/drawing/2014/main" id="{72A84637-2F36-474B-AEA7-6167954777B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50" name="TextBox 1">
          <a:extLst>
            <a:ext uri="{FF2B5EF4-FFF2-40B4-BE49-F238E27FC236}">
              <a16:creationId xmlns:a16="http://schemas.microsoft.com/office/drawing/2014/main" id="{218412DC-C959-43D5-BAD7-2347709C52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51" name="TextBox 1">
          <a:extLst>
            <a:ext uri="{FF2B5EF4-FFF2-40B4-BE49-F238E27FC236}">
              <a16:creationId xmlns:a16="http://schemas.microsoft.com/office/drawing/2014/main" id="{09F29245-730E-4C59-9879-FE8CA523ACC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52" name="TextBox 1">
          <a:extLst>
            <a:ext uri="{FF2B5EF4-FFF2-40B4-BE49-F238E27FC236}">
              <a16:creationId xmlns:a16="http://schemas.microsoft.com/office/drawing/2014/main" id="{835489EF-6FC0-4EA9-97BF-DEB04B3FBD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53" name="TextBox 1">
          <a:extLst>
            <a:ext uri="{FF2B5EF4-FFF2-40B4-BE49-F238E27FC236}">
              <a16:creationId xmlns:a16="http://schemas.microsoft.com/office/drawing/2014/main" id="{38183CC6-443B-4BF0-B718-870A577068B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54" name="TextBox 1">
          <a:extLst>
            <a:ext uri="{FF2B5EF4-FFF2-40B4-BE49-F238E27FC236}">
              <a16:creationId xmlns:a16="http://schemas.microsoft.com/office/drawing/2014/main" id="{E21F4E6D-FF6D-4F08-8EB5-846E833A729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55" name="TextBox 1">
          <a:extLst>
            <a:ext uri="{FF2B5EF4-FFF2-40B4-BE49-F238E27FC236}">
              <a16:creationId xmlns:a16="http://schemas.microsoft.com/office/drawing/2014/main" id="{5EA243E9-8075-4807-8DF3-A89B6D82DF0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56" name="TextBox 1">
          <a:extLst>
            <a:ext uri="{FF2B5EF4-FFF2-40B4-BE49-F238E27FC236}">
              <a16:creationId xmlns:a16="http://schemas.microsoft.com/office/drawing/2014/main" id="{271EA993-1F7D-4BB5-AF70-0D7D777CD7F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57" name="TextBox 1">
          <a:extLst>
            <a:ext uri="{FF2B5EF4-FFF2-40B4-BE49-F238E27FC236}">
              <a16:creationId xmlns:a16="http://schemas.microsoft.com/office/drawing/2014/main" id="{F616401E-FFC9-4A97-AFD9-0EB0E1120C7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58" name="TextBox 1">
          <a:extLst>
            <a:ext uri="{FF2B5EF4-FFF2-40B4-BE49-F238E27FC236}">
              <a16:creationId xmlns:a16="http://schemas.microsoft.com/office/drawing/2014/main" id="{0D248BAE-AEAD-4FDC-82B4-9943169F64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59" name="TextBox 1">
          <a:extLst>
            <a:ext uri="{FF2B5EF4-FFF2-40B4-BE49-F238E27FC236}">
              <a16:creationId xmlns:a16="http://schemas.microsoft.com/office/drawing/2014/main" id="{FB4772D1-8D07-4295-98E1-3903D34B62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60" name="TextBox 1">
          <a:extLst>
            <a:ext uri="{FF2B5EF4-FFF2-40B4-BE49-F238E27FC236}">
              <a16:creationId xmlns:a16="http://schemas.microsoft.com/office/drawing/2014/main" id="{C81277A8-4603-4296-87D2-E3D04F52A4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61" name="TextBox 1">
          <a:extLst>
            <a:ext uri="{FF2B5EF4-FFF2-40B4-BE49-F238E27FC236}">
              <a16:creationId xmlns:a16="http://schemas.microsoft.com/office/drawing/2014/main" id="{B561302A-FB32-4900-B4F9-1F9E858176F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62" name="TextBox 1">
          <a:extLst>
            <a:ext uri="{FF2B5EF4-FFF2-40B4-BE49-F238E27FC236}">
              <a16:creationId xmlns:a16="http://schemas.microsoft.com/office/drawing/2014/main" id="{E2AFABA3-566C-4ED5-AFCE-3D93E1A484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63" name="TextBox 1">
          <a:extLst>
            <a:ext uri="{FF2B5EF4-FFF2-40B4-BE49-F238E27FC236}">
              <a16:creationId xmlns:a16="http://schemas.microsoft.com/office/drawing/2014/main" id="{19171B5F-CE8D-47EF-BDF0-3BCF2D24E7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64" name="TextBox 1">
          <a:extLst>
            <a:ext uri="{FF2B5EF4-FFF2-40B4-BE49-F238E27FC236}">
              <a16:creationId xmlns:a16="http://schemas.microsoft.com/office/drawing/2014/main" id="{ADA384B1-68BC-4E68-9BA7-8FCF424DD15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65" name="TextBox 1">
          <a:extLst>
            <a:ext uri="{FF2B5EF4-FFF2-40B4-BE49-F238E27FC236}">
              <a16:creationId xmlns:a16="http://schemas.microsoft.com/office/drawing/2014/main" id="{24DBBBB6-4AF9-4CFF-84F4-10A284270C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66" name="TextBox 1">
          <a:extLst>
            <a:ext uri="{FF2B5EF4-FFF2-40B4-BE49-F238E27FC236}">
              <a16:creationId xmlns:a16="http://schemas.microsoft.com/office/drawing/2014/main" id="{6E1EEC2D-5EAB-4FA4-A146-0789D0B80D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67" name="TextBox 1">
          <a:extLst>
            <a:ext uri="{FF2B5EF4-FFF2-40B4-BE49-F238E27FC236}">
              <a16:creationId xmlns:a16="http://schemas.microsoft.com/office/drawing/2014/main" id="{A8F08830-5D41-4897-B34C-3EEF0B37A8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68" name="TextBox 1">
          <a:extLst>
            <a:ext uri="{FF2B5EF4-FFF2-40B4-BE49-F238E27FC236}">
              <a16:creationId xmlns:a16="http://schemas.microsoft.com/office/drawing/2014/main" id="{16DEC9DD-98C3-42FD-81E6-6416A255112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69" name="TextBox 1">
          <a:extLst>
            <a:ext uri="{FF2B5EF4-FFF2-40B4-BE49-F238E27FC236}">
              <a16:creationId xmlns:a16="http://schemas.microsoft.com/office/drawing/2014/main" id="{2F7016F5-F7BF-4867-926B-62992F0F361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70" name="TextBox 1">
          <a:extLst>
            <a:ext uri="{FF2B5EF4-FFF2-40B4-BE49-F238E27FC236}">
              <a16:creationId xmlns:a16="http://schemas.microsoft.com/office/drawing/2014/main" id="{F89164A0-6947-4BF9-9EA5-0D7FAB75465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71" name="TextBox 1">
          <a:extLst>
            <a:ext uri="{FF2B5EF4-FFF2-40B4-BE49-F238E27FC236}">
              <a16:creationId xmlns:a16="http://schemas.microsoft.com/office/drawing/2014/main" id="{D2208843-86DF-467A-BE16-47201AEB0D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72" name="TextBox 1">
          <a:extLst>
            <a:ext uri="{FF2B5EF4-FFF2-40B4-BE49-F238E27FC236}">
              <a16:creationId xmlns:a16="http://schemas.microsoft.com/office/drawing/2014/main" id="{2DC28610-E8A1-488F-993B-8D62981438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73" name="TextBox 1">
          <a:extLst>
            <a:ext uri="{FF2B5EF4-FFF2-40B4-BE49-F238E27FC236}">
              <a16:creationId xmlns:a16="http://schemas.microsoft.com/office/drawing/2014/main" id="{CC9FD926-5475-4C71-9DB0-9541AB53F3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74" name="TextBox 1">
          <a:extLst>
            <a:ext uri="{FF2B5EF4-FFF2-40B4-BE49-F238E27FC236}">
              <a16:creationId xmlns:a16="http://schemas.microsoft.com/office/drawing/2014/main" id="{0EE5EA7B-DBFF-4101-A3BD-5571654E74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75" name="TextBox 1">
          <a:extLst>
            <a:ext uri="{FF2B5EF4-FFF2-40B4-BE49-F238E27FC236}">
              <a16:creationId xmlns:a16="http://schemas.microsoft.com/office/drawing/2014/main" id="{D65BFB52-1DBB-4A2B-ABC1-2FE77D79042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76" name="TextBox 1">
          <a:extLst>
            <a:ext uri="{FF2B5EF4-FFF2-40B4-BE49-F238E27FC236}">
              <a16:creationId xmlns:a16="http://schemas.microsoft.com/office/drawing/2014/main" id="{05DB3846-F10C-4ACC-A5F1-D367DD025E2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77" name="TextBox 1">
          <a:extLst>
            <a:ext uri="{FF2B5EF4-FFF2-40B4-BE49-F238E27FC236}">
              <a16:creationId xmlns:a16="http://schemas.microsoft.com/office/drawing/2014/main" id="{9EB44801-37BD-40B1-8A61-4C23EA4E41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78" name="TextBox 1">
          <a:extLst>
            <a:ext uri="{FF2B5EF4-FFF2-40B4-BE49-F238E27FC236}">
              <a16:creationId xmlns:a16="http://schemas.microsoft.com/office/drawing/2014/main" id="{E1A11A3C-B057-484D-A564-8FB6F5331E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79" name="TextBox 1">
          <a:extLst>
            <a:ext uri="{FF2B5EF4-FFF2-40B4-BE49-F238E27FC236}">
              <a16:creationId xmlns:a16="http://schemas.microsoft.com/office/drawing/2014/main" id="{F6EBC322-34A1-4AA2-AB6E-CA13F1845ED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80" name="TextBox 1">
          <a:extLst>
            <a:ext uri="{FF2B5EF4-FFF2-40B4-BE49-F238E27FC236}">
              <a16:creationId xmlns:a16="http://schemas.microsoft.com/office/drawing/2014/main" id="{3786337F-E649-4FD2-B101-DFC9F81527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81" name="TextBox 1">
          <a:extLst>
            <a:ext uri="{FF2B5EF4-FFF2-40B4-BE49-F238E27FC236}">
              <a16:creationId xmlns:a16="http://schemas.microsoft.com/office/drawing/2014/main" id="{16B4D56B-D0EF-4FF2-809B-7DBDA1CE6A6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82" name="TextBox 1">
          <a:extLst>
            <a:ext uri="{FF2B5EF4-FFF2-40B4-BE49-F238E27FC236}">
              <a16:creationId xmlns:a16="http://schemas.microsoft.com/office/drawing/2014/main" id="{38DBB8D1-41FC-492C-9150-A534AE2D55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83" name="TextBox 1">
          <a:extLst>
            <a:ext uri="{FF2B5EF4-FFF2-40B4-BE49-F238E27FC236}">
              <a16:creationId xmlns:a16="http://schemas.microsoft.com/office/drawing/2014/main" id="{960146ED-6574-454A-937D-0AD30520702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84" name="TextBox 1">
          <a:extLst>
            <a:ext uri="{FF2B5EF4-FFF2-40B4-BE49-F238E27FC236}">
              <a16:creationId xmlns:a16="http://schemas.microsoft.com/office/drawing/2014/main" id="{F5DD6A8F-B1F8-40AB-A452-59AA98CC44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85" name="TextBox 1">
          <a:extLst>
            <a:ext uri="{FF2B5EF4-FFF2-40B4-BE49-F238E27FC236}">
              <a16:creationId xmlns:a16="http://schemas.microsoft.com/office/drawing/2014/main" id="{65F13EA7-EF76-485A-8720-B6DC0DDF2CF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86" name="TextBox 1">
          <a:extLst>
            <a:ext uri="{FF2B5EF4-FFF2-40B4-BE49-F238E27FC236}">
              <a16:creationId xmlns:a16="http://schemas.microsoft.com/office/drawing/2014/main" id="{CD286391-A303-490A-944D-56CD966E171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87" name="TextBox 1">
          <a:extLst>
            <a:ext uri="{FF2B5EF4-FFF2-40B4-BE49-F238E27FC236}">
              <a16:creationId xmlns:a16="http://schemas.microsoft.com/office/drawing/2014/main" id="{4C34F8DA-403A-425A-BC8B-9EDCF91BC6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88" name="TextBox 1">
          <a:extLst>
            <a:ext uri="{FF2B5EF4-FFF2-40B4-BE49-F238E27FC236}">
              <a16:creationId xmlns:a16="http://schemas.microsoft.com/office/drawing/2014/main" id="{F4A69B2E-4340-4162-BF73-9445E97205A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89" name="TextBox 1">
          <a:extLst>
            <a:ext uri="{FF2B5EF4-FFF2-40B4-BE49-F238E27FC236}">
              <a16:creationId xmlns:a16="http://schemas.microsoft.com/office/drawing/2014/main" id="{992EEF90-64E9-4622-83E0-FF5C64FFCB7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90" name="TextBox 1">
          <a:extLst>
            <a:ext uri="{FF2B5EF4-FFF2-40B4-BE49-F238E27FC236}">
              <a16:creationId xmlns:a16="http://schemas.microsoft.com/office/drawing/2014/main" id="{96DBAE74-F72F-40D9-B168-A93978B7B03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91" name="TextBox 1">
          <a:extLst>
            <a:ext uri="{FF2B5EF4-FFF2-40B4-BE49-F238E27FC236}">
              <a16:creationId xmlns:a16="http://schemas.microsoft.com/office/drawing/2014/main" id="{5C87CBA7-268B-4B52-A679-38F99EB690A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92" name="TextBox 1">
          <a:extLst>
            <a:ext uri="{FF2B5EF4-FFF2-40B4-BE49-F238E27FC236}">
              <a16:creationId xmlns:a16="http://schemas.microsoft.com/office/drawing/2014/main" id="{3BBD02C9-84AD-49C2-92AF-0652C272C2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93" name="TextBox 1">
          <a:extLst>
            <a:ext uri="{FF2B5EF4-FFF2-40B4-BE49-F238E27FC236}">
              <a16:creationId xmlns:a16="http://schemas.microsoft.com/office/drawing/2014/main" id="{21095D09-653D-4B11-9B13-1E3C6D23B39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94" name="TextBox 1">
          <a:extLst>
            <a:ext uri="{FF2B5EF4-FFF2-40B4-BE49-F238E27FC236}">
              <a16:creationId xmlns:a16="http://schemas.microsoft.com/office/drawing/2014/main" id="{B98383C2-BE8D-4B2A-93BE-94D3AEE016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95" name="TextBox 1">
          <a:extLst>
            <a:ext uri="{FF2B5EF4-FFF2-40B4-BE49-F238E27FC236}">
              <a16:creationId xmlns:a16="http://schemas.microsoft.com/office/drawing/2014/main" id="{4545F731-AA60-4C3B-878C-5730FC41EC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96" name="TextBox 1">
          <a:extLst>
            <a:ext uri="{FF2B5EF4-FFF2-40B4-BE49-F238E27FC236}">
              <a16:creationId xmlns:a16="http://schemas.microsoft.com/office/drawing/2014/main" id="{E5C114B6-744B-4474-9D3B-BB07AB5BC6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97" name="TextBox 1">
          <a:extLst>
            <a:ext uri="{FF2B5EF4-FFF2-40B4-BE49-F238E27FC236}">
              <a16:creationId xmlns:a16="http://schemas.microsoft.com/office/drawing/2014/main" id="{817E6136-200B-4085-A0BA-477ED4E037F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98" name="TextBox 1">
          <a:extLst>
            <a:ext uri="{FF2B5EF4-FFF2-40B4-BE49-F238E27FC236}">
              <a16:creationId xmlns:a16="http://schemas.microsoft.com/office/drawing/2014/main" id="{1B437935-A01C-43EE-A341-1B615E3487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1999" name="TextBox 1">
          <a:extLst>
            <a:ext uri="{FF2B5EF4-FFF2-40B4-BE49-F238E27FC236}">
              <a16:creationId xmlns:a16="http://schemas.microsoft.com/office/drawing/2014/main" id="{5E333180-9663-4B5D-8BCB-948998BD69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00" name="TextBox 1">
          <a:extLst>
            <a:ext uri="{FF2B5EF4-FFF2-40B4-BE49-F238E27FC236}">
              <a16:creationId xmlns:a16="http://schemas.microsoft.com/office/drawing/2014/main" id="{7D27AFF7-588D-45DF-81BE-76AA889A777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01" name="TextBox 1">
          <a:extLst>
            <a:ext uri="{FF2B5EF4-FFF2-40B4-BE49-F238E27FC236}">
              <a16:creationId xmlns:a16="http://schemas.microsoft.com/office/drawing/2014/main" id="{6F0424E7-831F-486F-910D-6D26CB9E6CB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02" name="TextBox 1">
          <a:extLst>
            <a:ext uri="{FF2B5EF4-FFF2-40B4-BE49-F238E27FC236}">
              <a16:creationId xmlns:a16="http://schemas.microsoft.com/office/drawing/2014/main" id="{A64A9156-75E0-4583-8D9E-EA29124F6C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03" name="TextBox 1">
          <a:extLst>
            <a:ext uri="{FF2B5EF4-FFF2-40B4-BE49-F238E27FC236}">
              <a16:creationId xmlns:a16="http://schemas.microsoft.com/office/drawing/2014/main" id="{105E3479-9B23-47F7-8209-45DE4D5F81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04" name="TextBox 1">
          <a:extLst>
            <a:ext uri="{FF2B5EF4-FFF2-40B4-BE49-F238E27FC236}">
              <a16:creationId xmlns:a16="http://schemas.microsoft.com/office/drawing/2014/main" id="{F4DADB75-A10A-4404-A8BC-5BE82E0466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05" name="TextBox 1">
          <a:extLst>
            <a:ext uri="{FF2B5EF4-FFF2-40B4-BE49-F238E27FC236}">
              <a16:creationId xmlns:a16="http://schemas.microsoft.com/office/drawing/2014/main" id="{C583CB29-BDB2-4CE5-9856-B5253BD6FB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06" name="TextBox 1">
          <a:extLst>
            <a:ext uri="{FF2B5EF4-FFF2-40B4-BE49-F238E27FC236}">
              <a16:creationId xmlns:a16="http://schemas.microsoft.com/office/drawing/2014/main" id="{6AF550A1-CA46-4F38-9768-05ACA7993FD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07" name="TextBox 1">
          <a:extLst>
            <a:ext uri="{FF2B5EF4-FFF2-40B4-BE49-F238E27FC236}">
              <a16:creationId xmlns:a16="http://schemas.microsoft.com/office/drawing/2014/main" id="{C1EFB3F6-C2D2-407B-9AC2-239AB9A2414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08" name="TextBox 1">
          <a:extLst>
            <a:ext uri="{FF2B5EF4-FFF2-40B4-BE49-F238E27FC236}">
              <a16:creationId xmlns:a16="http://schemas.microsoft.com/office/drawing/2014/main" id="{9A2199DA-6562-43FE-AEE1-BEC9BDE479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09" name="TextBox 1">
          <a:extLst>
            <a:ext uri="{FF2B5EF4-FFF2-40B4-BE49-F238E27FC236}">
              <a16:creationId xmlns:a16="http://schemas.microsoft.com/office/drawing/2014/main" id="{4A5CD498-1B46-415D-9DCC-589D8C2062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10" name="TextBox 1">
          <a:extLst>
            <a:ext uri="{FF2B5EF4-FFF2-40B4-BE49-F238E27FC236}">
              <a16:creationId xmlns:a16="http://schemas.microsoft.com/office/drawing/2014/main" id="{335F124D-4D85-4F55-8979-39B56B0D31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11" name="TextBox 1">
          <a:extLst>
            <a:ext uri="{FF2B5EF4-FFF2-40B4-BE49-F238E27FC236}">
              <a16:creationId xmlns:a16="http://schemas.microsoft.com/office/drawing/2014/main" id="{00B6A0C9-7DFC-4C00-8A91-1BA12EB934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12" name="TextBox 1">
          <a:extLst>
            <a:ext uri="{FF2B5EF4-FFF2-40B4-BE49-F238E27FC236}">
              <a16:creationId xmlns:a16="http://schemas.microsoft.com/office/drawing/2014/main" id="{7F09C5ED-5307-49FD-82AD-7C7F4F1BB7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13" name="TextBox 1">
          <a:extLst>
            <a:ext uri="{FF2B5EF4-FFF2-40B4-BE49-F238E27FC236}">
              <a16:creationId xmlns:a16="http://schemas.microsoft.com/office/drawing/2014/main" id="{C93C8D27-26E9-4A05-AA2C-3E83FBEF9A3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14" name="TextBox 1">
          <a:extLst>
            <a:ext uri="{FF2B5EF4-FFF2-40B4-BE49-F238E27FC236}">
              <a16:creationId xmlns:a16="http://schemas.microsoft.com/office/drawing/2014/main" id="{D4657C15-FE78-4666-B779-37910E8E3D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15" name="TextBox 1">
          <a:extLst>
            <a:ext uri="{FF2B5EF4-FFF2-40B4-BE49-F238E27FC236}">
              <a16:creationId xmlns:a16="http://schemas.microsoft.com/office/drawing/2014/main" id="{C6AD018E-A55D-4776-AA37-917E41D0FBC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16" name="TextBox 1">
          <a:extLst>
            <a:ext uri="{FF2B5EF4-FFF2-40B4-BE49-F238E27FC236}">
              <a16:creationId xmlns:a16="http://schemas.microsoft.com/office/drawing/2014/main" id="{E6288541-C6C5-4CC3-B52D-46052E8E242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17" name="TextBox 1">
          <a:extLst>
            <a:ext uri="{FF2B5EF4-FFF2-40B4-BE49-F238E27FC236}">
              <a16:creationId xmlns:a16="http://schemas.microsoft.com/office/drawing/2014/main" id="{A845FA8A-D1DA-47F6-9C04-F9CB6ADB0E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18" name="TextBox 1">
          <a:extLst>
            <a:ext uri="{FF2B5EF4-FFF2-40B4-BE49-F238E27FC236}">
              <a16:creationId xmlns:a16="http://schemas.microsoft.com/office/drawing/2014/main" id="{46018316-F20D-4DCB-A6CA-487A6835B11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19" name="TextBox 1">
          <a:extLst>
            <a:ext uri="{FF2B5EF4-FFF2-40B4-BE49-F238E27FC236}">
              <a16:creationId xmlns:a16="http://schemas.microsoft.com/office/drawing/2014/main" id="{CFF1D989-75BE-47BC-A36D-0DE164448A6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20" name="TextBox 1">
          <a:extLst>
            <a:ext uri="{FF2B5EF4-FFF2-40B4-BE49-F238E27FC236}">
              <a16:creationId xmlns:a16="http://schemas.microsoft.com/office/drawing/2014/main" id="{B445D2CF-52A7-4D61-8DEE-30B6F4AB4E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21" name="TextBox 1">
          <a:extLst>
            <a:ext uri="{FF2B5EF4-FFF2-40B4-BE49-F238E27FC236}">
              <a16:creationId xmlns:a16="http://schemas.microsoft.com/office/drawing/2014/main" id="{59E06F29-319B-4636-BB2A-1A18993087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22" name="TextBox 1">
          <a:extLst>
            <a:ext uri="{FF2B5EF4-FFF2-40B4-BE49-F238E27FC236}">
              <a16:creationId xmlns:a16="http://schemas.microsoft.com/office/drawing/2014/main" id="{F1ED0502-6659-4278-BC35-4CB4AF4C97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23" name="TextBox 1">
          <a:extLst>
            <a:ext uri="{FF2B5EF4-FFF2-40B4-BE49-F238E27FC236}">
              <a16:creationId xmlns:a16="http://schemas.microsoft.com/office/drawing/2014/main" id="{6F8B22F9-CD31-4DD1-9758-67D5AC0B57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24" name="TextBox 1">
          <a:extLst>
            <a:ext uri="{FF2B5EF4-FFF2-40B4-BE49-F238E27FC236}">
              <a16:creationId xmlns:a16="http://schemas.microsoft.com/office/drawing/2014/main" id="{707E4EA1-1877-4F3F-BEAB-570A549159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25" name="TextBox 1">
          <a:extLst>
            <a:ext uri="{FF2B5EF4-FFF2-40B4-BE49-F238E27FC236}">
              <a16:creationId xmlns:a16="http://schemas.microsoft.com/office/drawing/2014/main" id="{9507F0F0-A6AE-4E85-99BF-5B589ACB868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26" name="TextBox 1">
          <a:extLst>
            <a:ext uri="{FF2B5EF4-FFF2-40B4-BE49-F238E27FC236}">
              <a16:creationId xmlns:a16="http://schemas.microsoft.com/office/drawing/2014/main" id="{29A908F9-69CF-4AF7-A81F-CD42434CB8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27" name="TextBox 1">
          <a:extLst>
            <a:ext uri="{FF2B5EF4-FFF2-40B4-BE49-F238E27FC236}">
              <a16:creationId xmlns:a16="http://schemas.microsoft.com/office/drawing/2014/main" id="{23FBB61B-BC4B-41F3-BF9A-206C0416E24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28" name="TextBox 1">
          <a:extLst>
            <a:ext uri="{FF2B5EF4-FFF2-40B4-BE49-F238E27FC236}">
              <a16:creationId xmlns:a16="http://schemas.microsoft.com/office/drawing/2014/main" id="{A7B4F19C-3FC7-42B6-900A-14312ADA23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29" name="TextBox 1">
          <a:extLst>
            <a:ext uri="{FF2B5EF4-FFF2-40B4-BE49-F238E27FC236}">
              <a16:creationId xmlns:a16="http://schemas.microsoft.com/office/drawing/2014/main" id="{7666FFDD-293E-4BFA-BB04-A6EB1A5BAC1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30" name="TextBox 1">
          <a:extLst>
            <a:ext uri="{FF2B5EF4-FFF2-40B4-BE49-F238E27FC236}">
              <a16:creationId xmlns:a16="http://schemas.microsoft.com/office/drawing/2014/main" id="{9460F9E3-271A-48C5-A4B7-2B534DDEED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31" name="TextBox 1">
          <a:extLst>
            <a:ext uri="{FF2B5EF4-FFF2-40B4-BE49-F238E27FC236}">
              <a16:creationId xmlns:a16="http://schemas.microsoft.com/office/drawing/2014/main" id="{4364C150-983A-49DA-8C7C-C02370BBC5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32" name="TextBox 1">
          <a:extLst>
            <a:ext uri="{FF2B5EF4-FFF2-40B4-BE49-F238E27FC236}">
              <a16:creationId xmlns:a16="http://schemas.microsoft.com/office/drawing/2014/main" id="{83A68E79-9B1D-464A-8A82-74170C9D4EF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33" name="TextBox 1">
          <a:extLst>
            <a:ext uri="{FF2B5EF4-FFF2-40B4-BE49-F238E27FC236}">
              <a16:creationId xmlns:a16="http://schemas.microsoft.com/office/drawing/2014/main" id="{AE222E87-6FAE-44D0-91D0-C7EBAB12547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34" name="TextBox 1">
          <a:extLst>
            <a:ext uri="{FF2B5EF4-FFF2-40B4-BE49-F238E27FC236}">
              <a16:creationId xmlns:a16="http://schemas.microsoft.com/office/drawing/2014/main" id="{FADF2CFC-7D16-451E-913C-63F8E3B6A10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35" name="TextBox 1">
          <a:extLst>
            <a:ext uri="{FF2B5EF4-FFF2-40B4-BE49-F238E27FC236}">
              <a16:creationId xmlns:a16="http://schemas.microsoft.com/office/drawing/2014/main" id="{8C2B6935-EA2B-49FD-B10A-C1695CF9D9A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36" name="TextBox 1">
          <a:extLst>
            <a:ext uri="{FF2B5EF4-FFF2-40B4-BE49-F238E27FC236}">
              <a16:creationId xmlns:a16="http://schemas.microsoft.com/office/drawing/2014/main" id="{E0477356-B913-4237-94FD-AD93C873F1A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37" name="TextBox 1">
          <a:extLst>
            <a:ext uri="{FF2B5EF4-FFF2-40B4-BE49-F238E27FC236}">
              <a16:creationId xmlns:a16="http://schemas.microsoft.com/office/drawing/2014/main" id="{F501F150-8B17-4ABA-8A3F-A5353EF9321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38" name="TextBox 1">
          <a:extLst>
            <a:ext uri="{FF2B5EF4-FFF2-40B4-BE49-F238E27FC236}">
              <a16:creationId xmlns:a16="http://schemas.microsoft.com/office/drawing/2014/main" id="{913F1826-ECE5-4E8B-9D33-808F573FE37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39" name="TextBox 1">
          <a:extLst>
            <a:ext uri="{FF2B5EF4-FFF2-40B4-BE49-F238E27FC236}">
              <a16:creationId xmlns:a16="http://schemas.microsoft.com/office/drawing/2014/main" id="{B57D403F-10FB-4600-9B3A-EE89E7087EE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40" name="TextBox 1">
          <a:extLst>
            <a:ext uri="{FF2B5EF4-FFF2-40B4-BE49-F238E27FC236}">
              <a16:creationId xmlns:a16="http://schemas.microsoft.com/office/drawing/2014/main" id="{4ED7EDF4-FF71-4106-9398-CE0DFAF5B3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41" name="TextBox 1">
          <a:extLst>
            <a:ext uri="{FF2B5EF4-FFF2-40B4-BE49-F238E27FC236}">
              <a16:creationId xmlns:a16="http://schemas.microsoft.com/office/drawing/2014/main" id="{E02F9253-AFB4-4CB0-B9A1-7135270D413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42" name="TextBox 1">
          <a:extLst>
            <a:ext uri="{FF2B5EF4-FFF2-40B4-BE49-F238E27FC236}">
              <a16:creationId xmlns:a16="http://schemas.microsoft.com/office/drawing/2014/main" id="{40440702-099D-40D9-9F1D-5AB81AA07B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43" name="TextBox 1">
          <a:extLst>
            <a:ext uri="{FF2B5EF4-FFF2-40B4-BE49-F238E27FC236}">
              <a16:creationId xmlns:a16="http://schemas.microsoft.com/office/drawing/2014/main" id="{7980611E-FE0A-4912-BFAE-E463CFFDB4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44" name="TextBox 1">
          <a:extLst>
            <a:ext uri="{FF2B5EF4-FFF2-40B4-BE49-F238E27FC236}">
              <a16:creationId xmlns:a16="http://schemas.microsoft.com/office/drawing/2014/main" id="{085EAE38-9FFB-46F5-B351-AC8F7A1AF1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45" name="TextBox 1">
          <a:extLst>
            <a:ext uri="{FF2B5EF4-FFF2-40B4-BE49-F238E27FC236}">
              <a16:creationId xmlns:a16="http://schemas.microsoft.com/office/drawing/2014/main" id="{07E99197-1613-418F-8DAA-2902BE0487C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46" name="TextBox 1">
          <a:extLst>
            <a:ext uri="{FF2B5EF4-FFF2-40B4-BE49-F238E27FC236}">
              <a16:creationId xmlns:a16="http://schemas.microsoft.com/office/drawing/2014/main" id="{ABD0BA2D-5F22-48FD-B382-70D16E727E7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47" name="TextBox 1">
          <a:extLst>
            <a:ext uri="{FF2B5EF4-FFF2-40B4-BE49-F238E27FC236}">
              <a16:creationId xmlns:a16="http://schemas.microsoft.com/office/drawing/2014/main" id="{993E3D9B-A7C6-4C72-A0CD-99FFE2D0D9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48" name="TextBox 1">
          <a:extLst>
            <a:ext uri="{FF2B5EF4-FFF2-40B4-BE49-F238E27FC236}">
              <a16:creationId xmlns:a16="http://schemas.microsoft.com/office/drawing/2014/main" id="{EDBCAC6E-3863-41DE-A7EC-E7DF4B6C6F6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30AF0EC9-B68D-436F-8712-4639CDF4B3D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50" name="TextBox 1">
          <a:extLst>
            <a:ext uri="{FF2B5EF4-FFF2-40B4-BE49-F238E27FC236}">
              <a16:creationId xmlns:a16="http://schemas.microsoft.com/office/drawing/2014/main" id="{959BF569-0A62-456F-AFE1-5C9872295E7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51" name="TextBox 1">
          <a:extLst>
            <a:ext uri="{FF2B5EF4-FFF2-40B4-BE49-F238E27FC236}">
              <a16:creationId xmlns:a16="http://schemas.microsoft.com/office/drawing/2014/main" id="{862AFBED-5731-48AD-8DCE-94E3999F382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52" name="TextBox 1">
          <a:extLst>
            <a:ext uri="{FF2B5EF4-FFF2-40B4-BE49-F238E27FC236}">
              <a16:creationId xmlns:a16="http://schemas.microsoft.com/office/drawing/2014/main" id="{1D1961A9-73EC-454D-8509-74DB46283B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53" name="TextBox 1">
          <a:extLst>
            <a:ext uri="{FF2B5EF4-FFF2-40B4-BE49-F238E27FC236}">
              <a16:creationId xmlns:a16="http://schemas.microsoft.com/office/drawing/2014/main" id="{411F6A64-2B45-48FA-8DA6-242F21C82A9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54" name="TextBox 1">
          <a:extLst>
            <a:ext uri="{FF2B5EF4-FFF2-40B4-BE49-F238E27FC236}">
              <a16:creationId xmlns:a16="http://schemas.microsoft.com/office/drawing/2014/main" id="{F7252AEE-3B3D-4487-857D-8EB9B2C783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55" name="TextBox 1">
          <a:extLst>
            <a:ext uri="{FF2B5EF4-FFF2-40B4-BE49-F238E27FC236}">
              <a16:creationId xmlns:a16="http://schemas.microsoft.com/office/drawing/2014/main" id="{178D40C8-977E-404C-99DA-EFFA659C89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56" name="TextBox 1">
          <a:extLst>
            <a:ext uri="{FF2B5EF4-FFF2-40B4-BE49-F238E27FC236}">
              <a16:creationId xmlns:a16="http://schemas.microsoft.com/office/drawing/2014/main" id="{2CA00FC9-BF13-4460-86D3-5B961B3402C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57" name="TextBox 1">
          <a:extLst>
            <a:ext uri="{FF2B5EF4-FFF2-40B4-BE49-F238E27FC236}">
              <a16:creationId xmlns:a16="http://schemas.microsoft.com/office/drawing/2014/main" id="{57516A82-C1BC-47F5-9BC3-027C96B56FE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58" name="TextBox 1">
          <a:extLst>
            <a:ext uri="{FF2B5EF4-FFF2-40B4-BE49-F238E27FC236}">
              <a16:creationId xmlns:a16="http://schemas.microsoft.com/office/drawing/2014/main" id="{8961703F-24DE-43CF-87C3-88891942F28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59" name="TextBox 1">
          <a:extLst>
            <a:ext uri="{FF2B5EF4-FFF2-40B4-BE49-F238E27FC236}">
              <a16:creationId xmlns:a16="http://schemas.microsoft.com/office/drawing/2014/main" id="{B5586452-1B77-4428-9B58-19C687FAE1C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60" name="TextBox 1">
          <a:extLst>
            <a:ext uri="{FF2B5EF4-FFF2-40B4-BE49-F238E27FC236}">
              <a16:creationId xmlns:a16="http://schemas.microsoft.com/office/drawing/2014/main" id="{131A1D19-C893-41F3-9010-54E052D6B2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61" name="TextBox 1">
          <a:extLst>
            <a:ext uri="{FF2B5EF4-FFF2-40B4-BE49-F238E27FC236}">
              <a16:creationId xmlns:a16="http://schemas.microsoft.com/office/drawing/2014/main" id="{89FA848F-D975-4851-A6BB-9385526773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62" name="TextBox 1">
          <a:extLst>
            <a:ext uri="{FF2B5EF4-FFF2-40B4-BE49-F238E27FC236}">
              <a16:creationId xmlns:a16="http://schemas.microsoft.com/office/drawing/2014/main" id="{0B7000DA-A5E6-4455-A132-DC7817AA09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4587110D-C54A-4474-B542-48B31687ACA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64" name="TextBox 1">
          <a:extLst>
            <a:ext uri="{FF2B5EF4-FFF2-40B4-BE49-F238E27FC236}">
              <a16:creationId xmlns:a16="http://schemas.microsoft.com/office/drawing/2014/main" id="{CEB18E7E-B2C7-4124-9759-AFAD413717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65" name="TextBox 1">
          <a:extLst>
            <a:ext uri="{FF2B5EF4-FFF2-40B4-BE49-F238E27FC236}">
              <a16:creationId xmlns:a16="http://schemas.microsoft.com/office/drawing/2014/main" id="{390AEE12-8694-4378-8140-25BA3BD4A3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66" name="TextBox 1">
          <a:extLst>
            <a:ext uri="{FF2B5EF4-FFF2-40B4-BE49-F238E27FC236}">
              <a16:creationId xmlns:a16="http://schemas.microsoft.com/office/drawing/2014/main" id="{6EEE0CEE-F947-4110-848D-E2600C3CC5B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67" name="TextBox 1">
          <a:extLst>
            <a:ext uri="{FF2B5EF4-FFF2-40B4-BE49-F238E27FC236}">
              <a16:creationId xmlns:a16="http://schemas.microsoft.com/office/drawing/2014/main" id="{30A4692F-9951-4E88-9A98-CABD4016645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68" name="TextBox 1">
          <a:extLst>
            <a:ext uri="{FF2B5EF4-FFF2-40B4-BE49-F238E27FC236}">
              <a16:creationId xmlns:a16="http://schemas.microsoft.com/office/drawing/2014/main" id="{55D50E5F-6573-4AFB-8B1D-0CDA3F3F6A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69" name="TextBox 1">
          <a:extLst>
            <a:ext uri="{FF2B5EF4-FFF2-40B4-BE49-F238E27FC236}">
              <a16:creationId xmlns:a16="http://schemas.microsoft.com/office/drawing/2014/main" id="{4F751E8B-E715-4E56-B836-A724B53E29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70" name="TextBox 1">
          <a:extLst>
            <a:ext uri="{FF2B5EF4-FFF2-40B4-BE49-F238E27FC236}">
              <a16:creationId xmlns:a16="http://schemas.microsoft.com/office/drawing/2014/main" id="{F3FC265A-14B5-4EBE-950D-62A0D4C54A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71" name="TextBox 1">
          <a:extLst>
            <a:ext uri="{FF2B5EF4-FFF2-40B4-BE49-F238E27FC236}">
              <a16:creationId xmlns:a16="http://schemas.microsoft.com/office/drawing/2014/main" id="{EA7243E3-3ACF-41D2-A396-A0CEE2CC96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72" name="TextBox 1">
          <a:extLst>
            <a:ext uri="{FF2B5EF4-FFF2-40B4-BE49-F238E27FC236}">
              <a16:creationId xmlns:a16="http://schemas.microsoft.com/office/drawing/2014/main" id="{FC08D49E-1ED0-4D2A-ADE6-D648469147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73" name="TextBox 1">
          <a:extLst>
            <a:ext uri="{FF2B5EF4-FFF2-40B4-BE49-F238E27FC236}">
              <a16:creationId xmlns:a16="http://schemas.microsoft.com/office/drawing/2014/main" id="{1C293CB7-A488-4D4F-B8A6-A292DC3D858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74" name="TextBox 1">
          <a:extLst>
            <a:ext uri="{FF2B5EF4-FFF2-40B4-BE49-F238E27FC236}">
              <a16:creationId xmlns:a16="http://schemas.microsoft.com/office/drawing/2014/main" id="{39C14A9A-33C6-40BE-A618-6AEE3A41D17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75" name="TextBox 1">
          <a:extLst>
            <a:ext uri="{FF2B5EF4-FFF2-40B4-BE49-F238E27FC236}">
              <a16:creationId xmlns:a16="http://schemas.microsoft.com/office/drawing/2014/main" id="{93419396-9C6B-4CCF-8CC8-27E4009CE1E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76" name="TextBox 1">
          <a:extLst>
            <a:ext uri="{FF2B5EF4-FFF2-40B4-BE49-F238E27FC236}">
              <a16:creationId xmlns:a16="http://schemas.microsoft.com/office/drawing/2014/main" id="{DD77DC72-3FFD-4AC4-849F-1D98F7F0E02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77" name="TextBox 1">
          <a:extLst>
            <a:ext uri="{FF2B5EF4-FFF2-40B4-BE49-F238E27FC236}">
              <a16:creationId xmlns:a16="http://schemas.microsoft.com/office/drawing/2014/main" id="{2C0D098F-210D-453E-A2CA-216946EE98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78" name="TextBox 1">
          <a:extLst>
            <a:ext uri="{FF2B5EF4-FFF2-40B4-BE49-F238E27FC236}">
              <a16:creationId xmlns:a16="http://schemas.microsoft.com/office/drawing/2014/main" id="{E3053E10-CA85-49B7-9433-AE1DF5672C6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79" name="TextBox 1">
          <a:extLst>
            <a:ext uri="{FF2B5EF4-FFF2-40B4-BE49-F238E27FC236}">
              <a16:creationId xmlns:a16="http://schemas.microsoft.com/office/drawing/2014/main" id="{CAE9A88A-DD62-4B90-A948-E68B5BBE2A0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80" name="TextBox 1">
          <a:extLst>
            <a:ext uri="{FF2B5EF4-FFF2-40B4-BE49-F238E27FC236}">
              <a16:creationId xmlns:a16="http://schemas.microsoft.com/office/drawing/2014/main" id="{4DD3F508-445B-4F74-BB60-9A8CC42189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81" name="TextBox 1">
          <a:extLst>
            <a:ext uri="{FF2B5EF4-FFF2-40B4-BE49-F238E27FC236}">
              <a16:creationId xmlns:a16="http://schemas.microsoft.com/office/drawing/2014/main" id="{83CF35A4-C146-478C-854F-AEDFCB38D15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82" name="TextBox 1">
          <a:extLst>
            <a:ext uri="{FF2B5EF4-FFF2-40B4-BE49-F238E27FC236}">
              <a16:creationId xmlns:a16="http://schemas.microsoft.com/office/drawing/2014/main" id="{15851782-D611-4C07-BFFF-EAB4575086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83" name="TextBox 1">
          <a:extLst>
            <a:ext uri="{FF2B5EF4-FFF2-40B4-BE49-F238E27FC236}">
              <a16:creationId xmlns:a16="http://schemas.microsoft.com/office/drawing/2014/main" id="{A7B55235-DFC8-4EC3-91A7-512C61E4F0C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84" name="TextBox 1">
          <a:extLst>
            <a:ext uri="{FF2B5EF4-FFF2-40B4-BE49-F238E27FC236}">
              <a16:creationId xmlns:a16="http://schemas.microsoft.com/office/drawing/2014/main" id="{219DB579-8A90-4148-9A17-C40D8DDA0E9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85" name="TextBox 1">
          <a:extLst>
            <a:ext uri="{FF2B5EF4-FFF2-40B4-BE49-F238E27FC236}">
              <a16:creationId xmlns:a16="http://schemas.microsoft.com/office/drawing/2014/main" id="{08CDBF1B-85FE-4069-B37D-C1F8893BFB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86" name="TextBox 1">
          <a:extLst>
            <a:ext uri="{FF2B5EF4-FFF2-40B4-BE49-F238E27FC236}">
              <a16:creationId xmlns:a16="http://schemas.microsoft.com/office/drawing/2014/main" id="{D874CD86-66C1-45AA-B51D-59F4B34A53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87" name="TextBox 1">
          <a:extLst>
            <a:ext uri="{FF2B5EF4-FFF2-40B4-BE49-F238E27FC236}">
              <a16:creationId xmlns:a16="http://schemas.microsoft.com/office/drawing/2014/main" id="{A5971C78-33EA-4843-BC62-C0C828E746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88" name="TextBox 1">
          <a:extLst>
            <a:ext uri="{FF2B5EF4-FFF2-40B4-BE49-F238E27FC236}">
              <a16:creationId xmlns:a16="http://schemas.microsoft.com/office/drawing/2014/main" id="{13FF02D8-9A3D-4639-8BD2-90BF5A6983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89" name="TextBox 1">
          <a:extLst>
            <a:ext uri="{FF2B5EF4-FFF2-40B4-BE49-F238E27FC236}">
              <a16:creationId xmlns:a16="http://schemas.microsoft.com/office/drawing/2014/main" id="{BA483D0F-72E5-4E24-B76D-4A2E1F54F0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90" name="TextBox 1">
          <a:extLst>
            <a:ext uri="{FF2B5EF4-FFF2-40B4-BE49-F238E27FC236}">
              <a16:creationId xmlns:a16="http://schemas.microsoft.com/office/drawing/2014/main" id="{5ACE78E2-74DD-41AF-AA8E-28C3786D48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91" name="TextBox 1">
          <a:extLst>
            <a:ext uri="{FF2B5EF4-FFF2-40B4-BE49-F238E27FC236}">
              <a16:creationId xmlns:a16="http://schemas.microsoft.com/office/drawing/2014/main" id="{60565544-F812-4351-BE40-BAF963E05C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92" name="TextBox 1">
          <a:extLst>
            <a:ext uri="{FF2B5EF4-FFF2-40B4-BE49-F238E27FC236}">
              <a16:creationId xmlns:a16="http://schemas.microsoft.com/office/drawing/2014/main" id="{52EA40D1-E7C8-46DC-8EB3-099855D033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93" name="TextBox 1">
          <a:extLst>
            <a:ext uri="{FF2B5EF4-FFF2-40B4-BE49-F238E27FC236}">
              <a16:creationId xmlns:a16="http://schemas.microsoft.com/office/drawing/2014/main" id="{8D86D70A-2ECA-4B7E-9930-F31134E8A6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94" name="TextBox 1">
          <a:extLst>
            <a:ext uri="{FF2B5EF4-FFF2-40B4-BE49-F238E27FC236}">
              <a16:creationId xmlns:a16="http://schemas.microsoft.com/office/drawing/2014/main" id="{C7E1C6E3-D7E2-422A-9B99-9B1CAA51146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95" name="TextBox 1">
          <a:extLst>
            <a:ext uri="{FF2B5EF4-FFF2-40B4-BE49-F238E27FC236}">
              <a16:creationId xmlns:a16="http://schemas.microsoft.com/office/drawing/2014/main" id="{12442FD0-BBDC-4DD4-9832-DDA918F76D7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96" name="TextBox 1">
          <a:extLst>
            <a:ext uri="{FF2B5EF4-FFF2-40B4-BE49-F238E27FC236}">
              <a16:creationId xmlns:a16="http://schemas.microsoft.com/office/drawing/2014/main" id="{AD4EB018-A20E-4382-B416-D7A3C15EBF3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97" name="TextBox 1">
          <a:extLst>
            <a:ext uri="{FF2B5EF4-FFF2-40B4-BE49-F238E27FC236}">
              <a16:creationId xmlns:a16="http://schemas.microsoft.com/office/drawing/2014/main" id="{DA719063-2F1E-4AF1-AB02-2CC5A96E78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98" name="TextBox 1">
          <a:extLst>
            <a:ext uri="{FF2B5EF4-FFF2-40B4-BE49-F238E27FC236}">
              <a16:creationId xmlns:a16="http://schemas.microsoft.com/office/drawing/2014/main" id="{7ECBA230-4215-4189-9230-ABC70B823D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099" name="TextBox 1">
          <a:extLst>
            <a:ext uri="{FF2B5EF4-FFF2-40B4-BE49-F238E27FC236}">
              <a16:creationId xmlns:a16="http://schemas.microsoft.com/office/drawing/2014/main" id="{2ACC6F37-5CF3-41AB-B3E1-A56C5010DC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00" name="TextBox 1">
          <a:extLst>
            <a:ext uri="{FF2B5EF4-FFF2-40B4-BE49-F238E27FC236}">
              <a16:creationId xmlns:a16="http://schemas.microsoft.com/office/drawing/2014/main" id="{AC56D77B-8E6A-490A-8B5A-7F0EF87F97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01" name="TextBox 1">
          <a:extLst>
            <a:ext uri="{FF2B5EF4-FFF2-40B4-BE49-F238E27FC236}">
              <a16:creationId xmlns:a16="http://schemas.microsoft.com/office/drawing/2014/main" id="{176EBE9D-27DC-4FE0-90C6-5DC4F64D2C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02" name="TextBox 1">
          <a:extLst>
            <a:ext uri="{FF2B5EF4-FFF2-40B4-BE49-F238E27FC236}">
              <a16:creationId xmlns:a16="http://schemas.microsoft.com/office/drawing/2014/main" id="{D989F407-892A-4182-BADF-343DDF3EC08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03" name="TextBox 1">
          <a:extLst>
            <a:ext uri="{FF2B5EF4-FFF2-40B4-BE49-F238E27FC236}">
              <a16:creationId xmlns:a16="http://schemas.microsoft.com/office/drawing/2014/main" id="{423CC98D-36BD-4BBF-AB0F-8BE4D62384C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04" name="TextBox 1">
          <a:extLst>
            <a:ext uri="{FF2B5EF4-FFF2-40B4-BE49-F238E27FC236}">
              <a16:creationId xmlns:a16="http://schemas.microsoft.com/office/drawing/2014/main" id="{D5D80EE3-A9F5-47FB-ACB8-09B4197112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05" name="TextBox 1">
          <a:extLst>
            <a:ext uri="{FF2B5EF4-FFF2-40B4-BE49-F238E27FC236}">
              <a16:creationId xmlns:a16="http://schemas.microsoft.com/office/drawing/2014/main" id="{6D2A8233-65D2-4C79-A0D8-08039850E0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06" name="TextBox 1">
          <a:extLst>
            <a:ext uri="{FF2B5EF4-FFF2-40B4-BE49-F238E27FC236}">
              <a16:creationId xmlns:a16="http://schemas.microsoft.com/office/drawing/2014/main" id="{78FC3D00-8A35-4771-B509-3F3B3F6E6E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07" name="TextBox 1">
          <a:extLst>
            <a:ext uri="{FF2B5EF4-FFF2-40B4-BE49-F238E27FC236}">
              <a16:creationId xmlns:a16="http://schemas.microsoft.com/office/drawing/2014/main" id="{3DFE6ABB-6E64-4CE4-9909-7A7F211A2F5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08" name="TextBox 1">
          <a:extLst>
            <a:ext uri="{FF2B5EF4-FFF2-40B4-BE49-F238E27FC236}">
              <a16:creationId xmlns:a16="http://schemas.microsoft.com/office/drawing/2014/main" id="{431C517B-260B-4EE2-ABA2-00DAED451F7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09" name="TextBox 1">
          <a:extLst>
            <a:ext uri="{FF2B5EF4-FFF2-40B4-BE49-F238E27FC236}">
              <a16:creationId xmlns:a16="http://schemas.microsoft.com/office/drawing/2014/main" id="{11BF79B7-7EAF-412D-AF14-F4B6867809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10" name="TextBox 1">
          <a:extLst>
            <a:ext uri="{FF2B5EF4-FFF2-40B4-BE49-F238E27FC236}">
              <a16:creationId xmlns:a16="http://schemas.microsoft.com/office/drawing/2014/main" id="{6D72FA41-16A3-46A0-966E-781F083E35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11" name="TextBox 1">
          <a:extLst>
            <a:ext uri="{FF2B5EF4-FFF2-40B4-BE49-F238E27FC236}">
              <a16:creationId xmlns:a16="http://schemas.microsoft.com/office/drawing/2014/main" id="{EFB7DDA6-2A35-46D3-B200-EB821BA2DB6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12" name="TextBox 1">
          <a:extLst>
            <a:ext uri="{FF2B5EF4-FFF2-40B4-BE49-F238E27FC236}">
              <a16:creationId xmlns:a16="http://schemas.microsoft.com/office/drawing/2014/main" id="{A486D1E3-5B30-478D-B58E-2E88F70DCC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13" name="TextBox 1">
          <a:extLst>
            <a:ext uri="{FF2B5EF4-FFF2-40B4-BE49-F238E27FC236}">
              <a16:creationId xmlns:a16="http://schemas.microsoft.com/office/drawing/2014/main" id="{F3AC2AE3-D2D2-4242-A56D-602100E7A33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14" name="TextBox 1">
          <a:extLst>
            <a:ext uri="{FF2B5EF4-FFF2-40B4-BE49-F238E27FC236}">
              <a16:creationId xmlns:a16="http://schemas.microsoft.com/office/drawing/2014/main" id="{8A62C23A-2800-46E6-B2A1-DE0704C3FA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15" name="TextBox 1">
          <a:extLst>
            <a:ext uri="{FF2B5EF4-FFF2-40B4-BE49-F238E27FC236}">
              <a16:creationId xmlns:a16="http://schemas.microsoft.com/office/drawing/2014/main" id="{20228C9E-8376-48B4-AF88-7BF23A62F9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16" name="TextBox 1">
          <a:extLst>
            <a:ext uri="{FF2B5EF4-FFF2-40B4-BE49-F238E27FC236}">
              <a16:creationId xmlns:a16="http://schemas.microsoft.com/office/drawing/2014/main" id="{A7290AE5-C244-4174-84FE-E2CC499B85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17" name="TextBox 1">
          <a:extLst>
            <a:ext uri="{FF2B5EF4-FFF2-40B4-BE49-F238E27FC236}">
              <a16:creationId xmlns:a16="http://schemas.microsoft.com/office/drawing/2014/main" id="{FD32CED8-26F4-49A2-AD0E-4C3E5D610D2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18" name="TextBox 1">
          <a:extLst>
            <a:ext uri="{FF2B5EF4-FFF2-40B4-BE49-F238E27FC236}">
              <a16:creationId xmlns:a16="http://schemas.microsoft.com/office/drawing/2014/main" id="{329E8BB4-DD3B-4107-BF3F-5190E950216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19" name="TextBox 1">
          <a:extLst>
            <a:ext uri="{FF2B5EF4-FFF2-40B4-BE49-F238E27FC236}">
              <a16:creationId xmlns:a16="http://schemas.microsoft.com/office/drawing/2014/main" id="{24D53FCA-25C5-4174-9FC7-CE870F6120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20" name="TextBox 1">
          <a:extLst>
            <a:ext uri="{FF2B5EF4-FFF2-40B4-BE49-F238E27FC236}">
              <a16:creationId xmlns:a16="http://schemas.microsoft.com/office/drawing/2014/main" id="{69350AD9-3E98-4A9A-BDD2-3AE939FB538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21" name="TextBox 1">
          <a:extLst>
            <a:ext uri="{FF2B5EF4-FFF2-40B4-BE49-F238E27FC236}">
              <a16:creationId xmlns:a16="http://schemas.microsoft.com/office/drawing/2014/main" id="{AB7DC52C-0DBC-4695-BBC1-1F993C33C5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22" name="TextBox 1">
          <a:extLst>
            <a:ext uri="{FF2B5EF4-FFF2-40B4-BE49-F238E27FC236}">
              <a16:creationId xmlns:a16="http://schemas.microsoft.com/office/drawing/2014/main" id="{2A5E5614-6F28-4D40-8611-173188AD8BC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23" name="TextBox 1">
          <a:extLst>
            <a:ext uri="{FF2B5EF4-FFF2-40B4-BE49-F238E27FC236}">
              <a16:creationId xmlns:a16="http://schemas.microsoft.com/office/drawing/2014/main" id="{48F1B713-FE86-4EDB-B281-FFD21A72DFC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24" name="TextBox 1">
          <a:extLst>
            <a:ext uri="{FF2B5EF4-FFF2-40B4-BE49-F238E27FC236}">
              <a16:creationId xmlns:a16="http://schemas.microsoft.com/office/drawing/2014/main" id="{1B845DC0-76BC-471A-81D5-B31C78BB394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25" name="TextBox 1">
          <a:extLst>
            <a:ext uri="{FF2B5EF4-FFF2-40B4-BE49-F238E27FC236}">
              <a16:creationId xmlns:a16="http://schemas.microsoft.com/office/drawing/2014/main" id="{AB27D908-25E5-47E4-B2F1-01D5BB978B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26" name="TextBox 1">
          <a:extLst>
            <a:ext uri="{FF2B5EF4-FFF2-40B4-BE49-F238E27FC236}">
              <a16:creationId xmlns:a16="http://schemas.microsoft.com/office/drawing/2014/main" id="{47730ECA-3FCE-4C0C-AF79-AA08CAF5B28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27" name="TextBox 1">
          <a:extLst>
            <a:ext uri="{FF2B5EF4-FFF2-40B4-BE49-F238E27FC236}">
              <a16:creationId xmlns:a16="http://schemas.microsoft.com/office/drawing/2014/main" id="{4DDC4FF4-CC88-4C9D-BEC6-3DF9CC9B8D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28" name="TextBox 1">
          <a:extLst>
            <a:ext uri="{FF2B5EF4-FFF2-40B4-BE49-F238E27FC236}">
              <a16:creationId xmlns:a16="http://schemas.microsoft.com/office/drawing/2014/main" id="{C624305F-6410-4A4C-B094-5822E92059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29" name="TextBox 1">
          <a:extLst>
            <a:ext uri="{FF2B5EF4-FFF2-40B4-BE49-F238E27FC236}">
              <a16:creationId xmlns:a16="http://schemas.microsoft.com/office/drawing/2014/main" id="{3FB99506-FC91-45A5-A950-E1CD8B52450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30" name="TextBox 1">
          <a:extLst>
            <a:ext uri="{FF2B5EF4-FFF2-40B4-BE49-F238E27FC236}">
              <a16:creationId xmlns:a16="http://schemas.microsoft.com/office/drawing/2014/main" id="{053575A0-A220-43AE-BA5A-97AAD0ACEA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31" name="TextBox 1">
          <a:extLst>
            <a:ext uri="{FF2B5EF4-FFF2-40B4-BE49-F238E27FC236}">
              <a16:creationId xmlns:a16="http://schemas.microsoft.com/office/drawing/2014/main" id="{CC244703-F347-46E9-A221-C9B8FF786B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32" name="TextBox 1">
          <a:extLst>
            <a:ext uri="{FF2B5EF4-FFF2-40B4-BE49-F238E27FC236}">
              <a16:creationId xmlns:a16="http://schemas.microsoft.com/office/drawing/2014/main" id="{BB3AC47F-40D5-49EE-A84E-FA44EBF330D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33" name="TextBox 1">
          <a:extLst>
            <a:ext uri="{FF2B5EF4-FFF2-40B4-BE49-F238E27FC236}">
              <a16:creationId xmlns:a16="http://schemas.microsoft.com/office/drawing/2014/main" id="{3DB7FDE6-8B5E-49F3-9AEB-0008E5E768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34" name="TextBox 1">
          <a:extLst>
            <a:ext uri="{FF2B5EF4-FFF2-40B4-BE49-F238E27FC236}">
              <a16:creationId xmlns:a16="http://schemas.microsoft.com/office/drawing/2014/main" id="{3168C1BB-43FA-4F04-8448-DF964CFE656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35" name="TextBox 1">
          <a:extLst>
            <a:ext uri="{FF2B5EF4-FFF2-40B4-BE49-F238E27FC236}">
              <a16:creationId xmlns:a16="http://schemas.microsoft.com/office/drawing/2014/main" id="{B35126DA-250E-406C-8D3D-8C805511546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36" name="TextBox 1">
          <a:extLst>
            <a:ext uri="{FF2B5EF4-FFF2-40B4-BE49-F238E27FC236}">
              <a16:creationId xmlns:a16="http://schemas.microsoft.com/office/drawing/2014/main" id="{CAC4D938-9F99-4404-B2D3-10AB049342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37" name="TextBox 1">
          <a:extLst>
            <a:ext uri="{FF2B5EF4-FFF2-40B4-BE49-F238E27FC236}">
              <a16:creationId xmlns:a16="http://schemas.microsoft.com/office/drawing/2014/main" id="{9F0DB22E-C53B-4E36-BF5E-8448EF0A20C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38" name="TextBox 1">
          <a:extLst>
            <a:ext uri="{FF2B5EF4-FFF2-40B4-BE49-F238E27FC236}">
              <a16:creationId xmlns:a16="http://schemas.microsoft.com/office/drawing/2014/main" id="{453C2EE0-CF93-4906-AF8F-41ADCDBBF86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39" name="TextBox 1">
          <a:extLst>
            <a:ext uri="{FF2B5EF4-FFF2-40B4-BE49-F238E27FC236}">
              <a16:creationId xmlns:a16="http://schemas.microsoft.com/office/drawing/2014/main" id="{2ADDEB65-C1FC-4C88-8F12-2D635B9BDDC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40" name="TextBox 1">
          <a:extLst>
            <a:ext uri="{FF2B5EF4-FFF2-40B4-BE49-F238E27FC236}">
              <a16:creationId xmlns:a16="http://schemas.microsoft.com/office/drawing/2014/main" id="{0A3DD4FC-12B2-4CA4-9D48-8F97D97067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41" name="TextBox 1">
          <a:extLst>
            <a:ext uri="{FF2B5EF4-FFF2-40B4-BE49-F238E27FC236}">
              <a16:creationId xmlns:a16="http://schemas.microsoft.com/office/drawing/2014/main" id="{879FF471-D088-4FEE-8C85-0ED38F3ABA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42" name="TextBox 1">
          <a:extLst>
            <a:ext uri="{FF2B5EF4-FFF2-40B4-BE49-F238E27FC236}">
              <a16:creationId xmlns:a16="http://schemas.microsoft.com/office/drawing/2014/main" id="{06459B9E-F77D-44D9-94F3-17233D6F57C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43" name="TextBox 1">
          <a:extLst>
            <a:ext uri="{FF2B5EF4-FFF2-40B4-BE49-F238E27FC236}">
              <a16:creationId xmlns:a16="http://schemas.microsoft.com/office/drawing/2014/main" id="{37207496-A61C-4854-A541-B9B619CBBD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44" name="TextBox 1">
          <a:extLst>
            <a:ext uri="{FF2B5EF4-FFF2-40B4-BE49-F238E27FC236}">
              <a16:creationId xmlns:a16="http://schemas.microsoft.com/office/drawing/2014/main" id="{159052A7-612A-4DD6-95BE-704BF607F0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145" name="TextBox 1">
          <a:extLst>
            <a:ext uri="{FF2B5EF4-FFF2-40B4-BE49-F238E27FC236}">
              <a16:creationId xmlns:a16="http://schemas.microsoft.com/office/drawing/2014/main" id="{CBC440B1-302A-435E-85A8-25FACAC365A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146" name="TextBox 1">
          <a:extLst>
            <a:ext uri="{FF2B5EF4-FFF2-40B4-BE49-F238E27FC236}">
              <a16:creationId xmlns:a16="http://schemas.microsoft.com/office/drawing/2014/main" id="{C069B347-A348-462C-91D8-C25013D63643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147" name="TextBox 1">
          <a:extLst>
            <a:ext uri="{FF2B5EF4-FFF2-40B4-BE49-F238E27FC236}">
              <a16:creationId xmlns:a16="http://schemas.microsoft.com/office/drawing/2014/main" id="{B335D755-32B8-4AFA-BD19-CEE9B42F7A5E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148" name="TextBox 1">
          <a:extLst>
            <a:ext uri="{FF2B5EF4-FFF2-40B4-BE49-F238E27FC236}">
              <a16:creationId xmlns:a16="http://schemas.microsoft.com/office/drawing/2014/main" id="{C5170AE4-E1B7-4989-9672-2F268DA6B38C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149" name="TextBox 1">
          <a:extLst>
            <a:ext uri="{FF2B5EF4-FFF2-40B4-BE49-F238E27FC236}">
              <a16:creationId xmlns:a16="http://schemas.microsoft.com/office/drawing/2014/main" id="{3E010122-7642-45A0-A91E-B89D644F6E29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50" name="TextBox 1">
          <a:extLst>
            <a:ext uri="{FF2B5EF4-FFF2-40B4-BE49-F238E27FC236}">
              <a16:creationId xmlns:a16="http://schemas.microsoft.com/office/drawing/2014/main" id="{FF78AF20-F6DE-43B0-BE62-32FA4BF42DC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51" name="TextBox 1">
          <a:extLst>
            <a:ext uri="{FF2B5EF4-FFF2-40B4-BE49-F238E27FC236}">
              <a16:creationId xmlns:a16="http://schemas.microsoft.com/office/drawing/2014/main" id="{FCEB32E7-21D7-48D8-B9F3-C55452AFCF5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52" name="TextBox 1">
          <a:extLst>
            <a:ext uri="{FF2B5EF4-FFF2-40B4-BE49-F238E27FC236}">
              <a16:creationId xmlns:a16="http://schemas.microsoft.com/office/drawing/2014/main" id="{14B314CF-7658-495D-847C-1EBDB3C6C75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53" name="TextBox 1">
          <a:extLst>
            <a:ext uri="{FF2B5EF4-FFF2-40B4-BE49-F238E27FC236}">
              <a16:creationId xmlns:a16="http://schemas.microsoft.com/office/drawing/2014/main" id="{374D6B9D-8DF2-41A0-AE97-90EFFDAEADF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54" name="TextBox 1">
          <a:extLst>
            <a:ext uri="{FF2B5EF4-FFF2-40B4-BE49-F238E27FC236}">
              <a16:creationId xmlns:a16="http://schemas.microsoft.com/office/drawing/2014/main" id="{F22C4641-AE2F-437D-B6A5-132976D527C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55" name="TextBox 1">
          <a:extLst>
            <a:ext uri="{FF2B5EF4-FFF2-40B4-BE49-F238E27FC236}">
              <a16:creationId xmlns:a16="http://schemas.microsoft.com/office/drawing/2014/main" id="{D65E858C-1ACA-41BA-8315-307E11546EC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56" name="TextBox 1">
          <a:extLst>
            <a:ext uri="{FF2B5EF4-FFF2-40B4-BE49-F238E27FC236}">
              <a16:creationId xmlns:a16="http://schemas.microsoft.com/office/drawing/2014/main" id="{8735665C-3B31-4778-AE7A-6BC04640714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57" name="TextBox 1">
          <a:extLst>
            <a:ext uri="{FF2B5EF4-FFF2-40B4-BE49-F238E27FC236}">
              <a16:creationId xmlns:a16="http://schemas.microsoft.com/office/drawing/2014/main" id="{0C4591D5-3625-48F5-A3CD-EBFC6027CF8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58" name="TextBox 1">
          <a:extLst>
            <a:ext uri="{FF2B5EF4-FFF2-40B4-BE49-F238E27FC236}">
              <a16:creationId xmlns:a16="http://schemas.microsoft.com/office/drawing/2014/main" id="{627F1F05-7089-4AFB-BE46-EA48436D697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59" name="TextBox 1">
          <a:extLst>
            <a:ext uri="{FF2B5EF4-FFF2-40B4-BE49-F238E27FC236}">
              <a16:creationId xmlns:a16="http://schemas.microsoft.com/office/drawing/2014/main" id="{301BAB6B-D56C-41A2-9A6B-DECE935DDD8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60" name="TextBox 1">
          <a:extLst>
            <a:ext uri="{FF2B5EF4-FFF2-40B4-BE49-F238E27FC236}">
              <a16:creationId xmlns:a16="http://schemas.microsoft.com/office/drawing/2014/main" id="{61392495-966E-4598-9D5A-34DF579BA48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61" name="TextBox 1">
          <a:extLst>
            <a:ext uri="{FF2B5EF4-FFF2-40B4-BE49-F238E27FC236}">
              <a16:creationId xmlns:a16="http://schemas.microsoft.com/office/drawing/2014/main" id="{F8BF6D3E-E877-4507-9113-62B843BA09C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62" name="TextBox 1">
          <a:extLst>
            <a:ext uri="{FF2B5EF4-FFF2-40B4-BE49-F238E27FC236}">
              <a16:creationId xmlns:a16="http://schemas.microsoft.com/office/drawing/2014/main" id="{20BD9268-4630-4301-BAFB-47061533E718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63" name="TextBox 1">
          <a:extLst>
            <a:ext uri="{FF2B5EF4-FFF2-40B4-BE49-F238E27FC236}">
              <a16:creationId xmlns:a16="http://schemas.microsoft.com/office/drawing/2014/main" id="{3EA984CB-6A3F-4875-8742-5CDFEB3CE60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64" name="TextBox 1">
          <a:extLst>
            <a:ext uri="{FF2B5EF4-FFF2-40B4-BE49-F238E27FC236}">
              <a16:creationId xmlns:a16="http://schemas.microsoft.com/office/drawing/2014/main" id="{DADF8F7A-E2B8-424D-A7C7-4E3A8509BCE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65" name="TextBox 1">
          <a:extLst>
            <a:ext uri="{FF2B5EF4-FFF2-40B4-BE49-F238E27FC236}">
              <a16:creationId xmlns:a16="http://schemas.microsoft.com/office/drawing/2014/main" id="{E9A73299-CA97-4F13-8207-2193F819C39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66" name="TextBox 1">
          <a:extLst>
            <a:ext uri="{FF2B5EF4-FFF2-40B4-BE49-F238E27FC236}">
              <a16:creationId xmlns:a16="http://schemas.microsoft.com/office/drawing/2014/main" id="{949A2D0B-440E-42FE-A078-8D8C12C49FA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67" name="TextBox 1">
          <a:extLst>
            <a:ext uri="{FF2B5EF4-FFF2-40B4-BE49-F238E27FC236}">
              <a16:creationId xmlns:a16="http://schemas.microsoft.com/office/drawing/2014/main" id="{2707BFB5-D639-4953-85B0-30861B1F876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68" name="TextBox 1">
          <a:extLst>
            <a:ext uri="{FF2B5EF4-FFF2-40B4-BE49-F238E27FC236}">
              <a16:creationId xmlns:a16="http://schemas.microsoft.com/office/drawing/2014/main" id="{FA28E9E6-9AE5-4038-8634-7F34850F9B3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69" name="TextBox 1">
          <a:extLst>
            <a:ext uri="{FF2B5EF4-FFF2-40B4-BE49-F238E27FC236}">
              <a16:creationId xmlns:a16="http://schemas.microsoft.com/office/drawing/2014/main" id="{3F545775-7C81-4944-952F-C7F0AC550BB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70" name="TextBox 1">
          <a:extLst>
            <a:ext uri="{FF2B5EF4-FFF2-40B4-BE49-F238E27FC236}">
              <a16:creationId xmlns:a16="http://schemas.microsoft.com/office/drawing/2014/main" id="{AE127A26-C5A5-44D9-BB33-7CB0AF64007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71" name="TextBox 1">
          <a:extLst>
            <a:ext uri="{FF2B5EF4-FFF2-40B4-BE49-F238E27FC236}">
              <a16:creationId xmlns:a16="http://schemas.microsoft.com/office/drawing/2014/main" id="{B4FD2DD8-F7F6-42F5-86C0-67F110CC1A5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72" name="TextBox 1">
          <a:extLst>
            <a:ext uri="{FF2B5EF4-FFF2-40B4-BE49-F238E27FC236}">
              <a16:creationId xmlns:a16="http://schemas.microsoft.com/office/drawing/2014/main" id="{5238CA13-F5AB-4183-90B2-3C4D2AF1261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73" name="TextBox 1">
          <a:extLst>
            <a:ext uri="{FF2B5EF4-FFF2-40B4-BE49-F238E27FC236}">
              <a16:creationId xmlns:a16="http://schemas.microsoft.com/office/drawing/2014/main" id="{8EAEC00F-D196-4781-B0A6-CA605F98761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74" name="TextBox 1">
          <a:extLst>
            <a:ext uri="{FF2B5EF4-FFF2-40B4-BE49-F238E27FC236}">
              <a16:creationId xmlns:a16="http://schemas.microsoft.com/office/drawing/2014/main" id="{9BC186B0-FE61-4ECA-B5E1-695E2187F81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75" name="TextBox 1">
          <a:extLst>
            <a:ext uri="{FF2B5EF4-FFF2-40B4-BE49-F238E27FC236}">
              <a16:creationId xmlns:a16="http://schemas.microsoft.com/office/drawing/2014/main" id="{1AAB4B28-DA2D-46B4-87D0-98CE75E989C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76" name="TextBox 1">
          <a:extLst>
            <a:ext uri="{FF2B5EF4-FFF2-40B4-BE49-F238E27FC236}">
              <a16:creationId xmlns:a16="http://schemas.microsoft.com/office/drawing/2014/main" id="{0A61B2CD-1352-42E1-8664-2D6C0014C61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77" name="TextBox 1">
          <a:extLst>
            <a:ext uri="{FF2B5EF4-FFF2-40B4-BE49-F238E27FC236}">
              <a16:creationId xmlns:a16="http://schemas.microsoft.com/office/drawing/2014/main" id="{71B7FABC-003C-4C02-84EE-A33A64368A8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78" name="TextBox 1">
          <a:extLst>
            <a:ext uri="{FF2B5EF4-FFF2-40B4-BE49-F238E27FC236}">
              <a16:creationId xmlns:a16="http://schemas.microsoft.com/office/drawing/2014/main" id="{A049FC19-5A74-4499-895C-224C2200524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79" name="TextBox 1">
          <a:extLst>
            <a:ext uri="{FF2B5EF4-FFF2-40B4-BE49-F238E27FC236}">
              <a16:creationId xmlns:a16="http://schemas.microsoft.com/office/drawing/2014/main" id="{1BDAB263-ED9A-4710-BFD0-CC15DB56BEA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80" name="TextBox 1">
          <a:extLst>
            <a:ext uri="{FF2B5EF4-FFF2-40B4-BE49-F238E27FC236}">
              <a16:creationId xmlns:a16="http://schemas.microsoft.com/office/drawing/2014/main" id="{F69DC191-2F5D-4139-87F9-439E4212570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81" name="TextBox 1">
          <a:extLst>
            <a:ext uri="{FF2B5EF4-FFF2-40B4-BE49-F238E27FC236}">
              <a16:creationId xmlns:a16="http://schemas.microsoft.com/office/drawing/2014/main" id="{20B12F7C-02E8-4CAA-8E92-F16963D2591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82" name="TextBox 1">
          <a:extLst>
            <a:ext uri="{FF2B5EF4-FFF2-40B4-BE49-F238E27FC236}">
              <a16:creationId xmlns:a16="http://schemas.microsoft.com/office/drawing/2014/main" id="{72ACE663-BD42-49AB-AA79-CAC972FC40C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83" name="TextBox 1">
          <a:extLst>
            <a:ext uri="{FF2B5EF4-FFF2-40B4-BE49-F238E27FC236}">
              <a16:creationId xmlns:a16="http://schemas.microsoft.com/office/drawing/2014/main" id="{77B80FC9-2630-4B14-9049-238D52233DB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84" name="TextBox 1">
          <a:extLst>
            <a:ext uri="{FF2B5EF4-FFF2-40B4-BE49-F238E27FC236}">
              <a16:creationId xmlns:a16="http://schemas.microsoft.com/office/drawing/2014/main" id="{47A17515-30B2-4996-9580-2C187CC62B2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85" name="TextBox 1">
          <a:extLst>
            <a:ext uri="{FF2B5EF4-FFF2-40B4-BE49-F238E27FC236}">
              <a16:creationId xmlns:a16="http://schemas.microsoft.com/office/drawing/2014/main" id="{F3CBA760-B5F6-4AEF-811E-20D30FDB7D1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86" name="TextBox 1">
          <a:extLst>
            <a:ext uri="{FF2B5EF4-FFF2-40B4-BE49-F238E27FC236}">
              <a16:creationId xmlns:a16="http://schemas.microsoft.com/office/drawing/2014/main" id="{76D65B34-F2AC-4EB7-8CF9-4A2C5798FC2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87" name="TextBox 1">
          <a:extLst>
            <a:ext uri="{FF2B5EF4-FFF2-40B4-BE49-F238E27FC236}">
              <a16:creationId xmlns:a16="http://schemas.microsoft.com/office/drawing/2014/main" id="{FE9153E3-E448-4362-BE47-79F64EA294D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88" name="TextBox 1">
          <a:extLst>
            <a:ext uri="{FF2B5EF4-FFF2-40B4-BE49-F238E27FC236}">
              <a16:creationId xmlns:a16="http://schemas.microsoft.com/office/drawing/2014/main" id="{67C54BB6-E0EE-4010-BF1A-FC07D85FE2A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89" name="TextBox 1">
          <a:extLst>
            <a:ext uri="{FF2B5EF4-FFF2-40B4-BE49-F238E27FC236}">
              <a16:creationId xmlns:a16="http://schemas.microsoft.com/office/drawing/2014/main" id="{1353D1A6-1A0F-4E7D-A267-6214C56D8CC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90" name="TextBox 1">
          <a:extLst>
            <a:ext uri="{FF2B5EF4-FFF2-40B4-BE49-F238E27FC236}">
              <a16:creationId xmlns:a16="http://schemas.microsoft.com/office/drawing/2014/main" id="{A6F1B14F-A21A-4403-BAF6-76E6AC6DB6D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91" name="TextBox 1">
          <a:extLst>
            <a:ext uri="{FF2B5EF4-FFF2-40B4-BE49-F238E27FC236}">
              <a16:creationId xmlns:a16="http://schemas.microsoft.com/office/drawing/2014/main" id="{F2CFF7E8-70D1-466B-B41C-EF2FF6B5838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92" name="TextBox 1">
          <a:extLst>
            <a:ext uri="{FF2B5EF4-FFF2-40B4-BE49-F238E27FC236}">
              <a16:creationId xmlns:a16="http://schemas.microsoft.com/office/drawing/2014/main" id="{7302344F-2081-4FAF-B2DC-5171CD70D48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93" name="TextBox 1">
          <a:extLst>
            <a:ext uri="{FF2B5EF4-FFF2-40B4-BE49-F238E27FC236}">
              <a16:creationId xmlns:a16="http://schemas.microsoft.com/office/drawing/2014/main" id="{50BA11D8-7D35-4042-8934-F707B670FFA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94" name="TextBox 1">
          <a:extLst>
            <a:ext uri="{FF2B5EF4-FFF2-40B4-BE49-F238E27FC236}">
              <a16:creationId xmlns:a16="http://schemas.microsoft.com/office/drawing/2014/main" id="{837D4AA1-E632-4825-803B-0808EAED66E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95" name="TextBox 1">
          <a:extLst>
            <a:ext uri="{FF2B5EF4-FFF2-40B4-BE49-F238E27FC236}">
              <a16:creationId xmlns:a16="http://schemas.microsoft.com/office/drawing/2014/main" id="{57F99179-60E0-4027-B912-7B3B21B486A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96" name="TextBox 1">
          <a:extLst>
            <a:ext uri="{FF2B5EF4-FFF2-40B4-BE49-F238E27FC236}">
              <a16:creationId xmlns:a16="http://schemas.microsoft.com/office/drawing/2014/main" id="{74A49041-AB0F-4A16-892D-EAAFB8BB789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97" name="TextBox 1">
          <a:extLst>
            <a:ext uri="{FF2B5EF4-FFF2-40B4-BE49-F238E27FC236}">
              <a16:creationId xmlns:a16="http://schemas.microsoft.com/office/drawing/2014/main" id="{94CEEE95-C894-4F3D-A4B6-C0E07442785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98" name="TextBox 1">
          <a:extLst>
            <a:ext uri="{FF2B5EF4-FFF2-40B4-BE49-F238E27FC236}">
              <a16:creationId xmlns:a16="http://schemas.microsoft.com/office/drawing/2014/main" id="{53950EA5-07A0-44E5-B5E0-CFFAC5813B9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199" name="TextBox 1">
          <a:extLst>
            <a:ext uri="{FF2B5EF4-FFF2-40B4-BE49-F238E27FC236}">
              <a16:creationId xmlns:a16="http://schemas.microsoft.com/office/drawing/2014/main" id="{5D09B941-5A72-439A-8C4E-C17D5CF91403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200" name="TextBox 1">
          <a:extLst>
            <a:ext uri="{FF2B5EF4-FFF2-40B4-BE49-F238E27FC236}">
              <a16:creationId xmlns:a16="http://schemas.microsoft.com/office/drawing/2014/main" id="{4968D390-5EC0-4E61-9F17-19EC37040556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201" name="TextBox 1">
          <a:extLst>
            <a:ext uri="{FF2B5EF4-FFF2-40B4-BE49-F238E27FC236}">
              <a16:creationId xmlns:a16="http://schemas.microsoft.com/office/drawing/2014/main" id="{B7D545F0-AA14-42F9-BE16-4F4384E29F55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202" name="TextBox 1">
          <a:extLst>
            <a:ext uri="{FF2B5EF4-FFF2-40B4-BE49-F238E27FC236}">
              <a16:creationId xmlns:a16="http://schemas.microsoft.com/office/drawing/2014/main" id="{59A3CD1E-D668-4408-BEDD-1455D3A4971A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203" name="TextBox 1">
          <a:extLst>
            <a:ext uri="{FF2B5EF4-FFF2-40B4-BE49-F238E27FC236}">
              <a16:creationId xmlns:a16="http://schemas.microsoft.com/office/drawing/2014/main" id="{35F7C169-0F65-4D5B-BE7A-E0F397454BA8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204" name="TextBox 1">
          <a:extLst>
            <a:ext uri="{FF2B5EF4-FFF2-40B4-BE49-F238E27FC236}">
              <a16:creationId xmlns:a16="http://schemas.microsoft.com/office/drawing/2014/main" id="{38F7F52E-E81D-4800-A6A6-65D05A7FBAA4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205" name="TextBox 1">
          <a:extLst>
            <a:ext uri="{FF2B5EF4-FFF2-40B4-BE49-F238E27FC236}">
              <a16:creationId xmlns:a16="http://schemas.microsoft.com/office/drawing/2014/main" id="{8DC5A5DC-B1DF-4F89-9A3E-BFC78968D427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206" name="TextBox 1">
          <a:extLst>
            <a:ext uri="{FF2B5EF4-FFF2-40B4-BE49-F238E27FC236}">
              <a16:creationId xmlns:a16="http://schemas.microsoft.com/office/drawing/2014/main" id="{671A1E89-45B0-46E5-9784-8CFC5B4FE223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07" name="TextBox 1">
          <a:extLst>
            <a:ext uri="{FF2B5EF4-FFF2-40B4-BE49-F238E27FC236}">
              <a16:creationId xmlns:a16="http://schemas.microsoft.com/office/drawing/2014/main" id="{B8F7B01B-598C-4B5C-B0F8-F266A2D467D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08" name="TextBox 1">
          <a:extLst>
            <a:ext uri="{FF2B5EF4-FFF2-40B4-BE49-F238E27FC236}">
              <a16:creationId xmlns:a16="http://schemas.microsoft.com/office/drawing/2014/main" id="{CF54976E-791E-4C6E-95B4-4A6C026C13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09" name="TextBox 1">
          <a:extLst>
            <a:ext uri="{FF2B5EF4-FFF2-40B4-BE49-F238E27FC236}">
              <a16:creationId xmlns:a16="http://schemas.microsoft.com/office/drawing/2014/main" id="{CAD1D767-336F-436D-88F2-4A468E6A783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10" name="TextBox 1">
          <a:extLst>
            <a:ext uri="{FF2B5EF4-FFF2-40B4-BE49-F238E27FC236}">
              <a16:creationId xmlns:a16="http://schemas.microsoft.com/office/drawing/2014/main" id="{40695655-6FD0-4DBC-8349-9CFEE76FB32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11" name="TextBox 1">
          <a:extLst>
            <a:ext uri="{FF2B5EF4-FFF2-40B4-BE49-F238E27FC236}">
              <a16:creationId xmlns:a16="http://schemas.microsoft.com/office/drawing/2014/main" id="{684F8559-EC88-4CE2-A21F-1A138CDCBC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12" name="TextBox 1">
          <a:extLst>
            <a:ext uri="{FF2B5EF4-FFF2-40B4-BE49-F238E27FC236}">
              <a16:creationId xmlns:a16="http://schemas.microsoft.com/office/drawing/2014/main" id="{6733A080-6634-4686-A08F-174105A432A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13" name="TextBox 1">
          <a:extLst>
            <a:ext uri="{FF2B5EF4-FFF2-40B4-BE49-F238E27FC236}">
              <a16:creationId xmlns:a16="http://schemas.microsoft.com/office/drawing/2014/main" id="{6FD8A3E1-B0C1-4916-84E3-17ECC2CA5C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14" name="TextBox 1">
          <a:extLst>
            <a:ext uri="{FF2B5EF4-FFF2-40B4-BE49-F238E27FC236}">
              <a16:creationId xmlns:a16="http://schemas.microsoft.com/office/drawing/2014/main" id="{D3555240-F9A3-418C-A88D-3AF769930FE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15" name="TextBox 1">
          <a:extLst>
            <a:ext uri="{FF2B5EF4-FFF2-40B4-BE49-F238E27FC236}">
              <a16:creationId xmlns:a16="http://schemas.microsoft.com/office/drawing/2014/main" id="{511DE786-C662-48CF-B285-22E0049A05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16" name="TextBox 1">
          <a:extLst>
            <a:ext uri="{FF2B5EF4-FFF2-40B4-BE49-F238E27FC236}">
              <a16:creationId xmlns:a16="http://schemas.microsoft.com/office/drawing/2014/main" id="{B7B9A1B2-375E-4DB9-B341-89440F5BEC2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17" name="TextBox 1">
          <a:extLst>
            <a:ext uri="{FF2B5EF4-FFF2-40B4-BE49-F238E27FC236}">
              <a16:creationId xmlns:a16="http://schemas.microsoft.com/office/drawing/2014/main" id="{D8E8F7D4-77F1-4580-B9AC-2A7CB0C06D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18" name="TextBox 1">
          <a:extLst>
            <a:ext uri="{FF2B5EF4-FFF2-40B4-BE49-F238E27FC236}">
              <a16:creationId xmlns:a16="http://schemas.microsoft.com/office/drawing/2014/main" id="{7CCBE267-BFC5-4C9C-8E23-E687B93F116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19" name="TextBox 1">
          <a:extLst>
            <a:ext uri="{FF2B5EF4-FFF2-40B4-BE49-F238E27FC236}">
              <a16:creationId xmlns:a16="http://schemas.microsoft.com/office/drawing/2014/main" id="{CFB18CC1-91E8-4B46-A7E5-371CDDE2DEA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20" name="TextBox 1">
          <a:extLst>
            <a:ext uri="{FF2B5EF4-FFF2-40B4-BE49-F238E27FC236}">
              <a16:creationId xmlns:a16="http://schemas.microsoft.com/office/drawing/2014/main" id="{2CC2010C-59B1-4738-9E31-40A933DF67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21" name="TextBox 1">
          <a:extLst>
            <a:ext uri="{FF2B5EF4-FFF2-40B4-BE49-F238E27FC236}">
              <a16:creationId xmlns:a16="http://schemas.microsoft.com/office/drawing/2014/main" id="{8D5D63E1-C737-4F1C-B2AC-942E76939B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22" name="TextBox 1">
          <a:extLst>
            <a:ext uri="{FF2B5EF4-FFF2-40B4-BE49-F238E27FC236}">
              <a16:creationId xmlns:a16="http://schemas.microsoft.com/office/drawing/2014/main" id="{0F00EB4F-576E-4F72-97BA-CED00422379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23" name="TextBox 1">
          <a:extLst>
            <a:ext uri="{FF2B5EF4-FFF2-40B4-BE49-F238E27FC236}">
              <a16:creationId xmlns:a16="http://schemas.microsoft.com/office/drawing/2014/main" id="{D7110860-7479-4469-BE86-E2620E342C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24" name="TextBox 1">
          <a:extLst>
            <a:ext uri="{FF2B5EF4-FFF2-40B4-BE49-F238E27FC236}">
              <a16:creationId xmlns:a16="http://schemas.microsoft.com/office/drawing/2014/main" id="{727EA15D-42BF-477C-BFBD-C8D71CB889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25" name="TextBox 1">
          <a:extLst>
            <a:ext uri="{FF2B5EF4-FFF2-40B4-BE49-F238E27FC236}">
              <a16:creationId xmlns:a16="http://schemas.microsoft.com/office/drawing/2014/main" id="{A8ACF90F-660B-4A4F-8005-2EAAEEFF51C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26" name="TextBox 1">
          <a:extLst>
            <a:ext uri="{FF2B5EF4-FFF2-40B4-BE49-F238E27FC236}">
              <a16:creationId xmlns:a16="http://schemas.microsoft.com/office/drawing/2014/main" id="{77D3BFC1-A49E-4D65-BEF7-18A46D2244F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27" name="TextBox 1">
          <a:extLst>
            <a:ext uri="{FF2B5EF4-FFF2-40B4-BE49-F238E27FC236}">
              <a16:creationId xmlns:a16="http://schemas.microsoft.com/office/drawing/2014/main" id="{529BE37E-84AF-49D0-B444-F4D2660CBC6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28" name="TextBox 1">
          <a:extLst>
            <a:ext uri="{FF2B5EF4-FFF2-40B4-BE49-F238E27FC236}">
              <a16:creationId xmlns:a16="http://schemas.microsoft.com/office/drawing/2014/main" id="{AA784DB6-89F5-4CED-AD8D-169F2753E6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29" name="TextBox 1">
          <a:extLst>
            <a:ext uri="{FF2B5EF4-FFF2-40B4-BE49-F238E27FC236}">
              <a16:creationId xmlns:a16="http://schemas.microsoft.com/office/drawing/2014/main" id="{6006CA68-6AA4-4A08-8B33-05170D549F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30" name="TextBox 1">
          <a:extLst>
            <a:ext uri="{FF2B5EF4-FFF2-40B4-BE49-F238E27FC236}">
              <a16:creationId xmlns:a16="http://schemas.microsoft.com/office/drawing/2014/main" id="{355D51C1-20BC-4DA3-97A1-9DAE3BBB008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31" name="TextBox 1">
          <a:extLst>
            <a:ext uri="{FF2B5EF4-FFF2-40B4-BE49-F238E27FC236}">
              <a16:creationId xmlns:a16="http://schemas.microsoft.com/office/drawing/2014/main" id="{BE465CFB-51C1-478A-9A04-BDC81F2D0B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32" name="TextBox 1">
          <a:extLst>
            <a:ext uri="{FF2B5EF4-FFF2-40B4-BE49-F238E27FC236}">
              <a16:creationId xmlns:a16="http://schemas.microsoft.com/office/drawing/2014/main" id="{D0331022-60EA-4773-A8ED-B7DF3755B28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33" name="TextBox 1">
          <a:extLst>
            <a:ext uri="{FF2B5EF4-FFF2-40B4-BE49-F238E27FC236}">
              <a16:creationId xmlns:a16="http://schemas.microsoft.com/office/drawing/2014/main" id="{810B899B-BBA1-4B4D-AE7B-772EE628F4C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34" name="TextBox 1">
          <a:extLst>
            <a:ext uri="{FF2B5EF4-FFF2-40B4-BE49-F238E27FC236}">
              <a16:creationId xmlns:a16="http://schemas.microsoft.com/office/drawing/2014/main" id="{251CEB68-61EE-40B5-853C-5BF074303A1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35" name="TextBox 1">
          <a:extLst>
            <a:ext uri="{FF2B5EF4-FFF2-40B4-BE49-F238E27FC236}">
              <a16:creationId xmlns:a16="http://schemas.microsoft.com/office/drawing/2014/main" id="{772CEE6A-7252-47F8-A5E0-750348E8128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36" name="TextBox 1">
          <a:extLst>
            <a:ext uri="{FF2B5EF4-FFF2-40B4-BE49-F238E27FC236}">
              <a16:creationId xmlns:a16="http://schemas.microsoft.com/office/drawing/2014/main" id="{65BD4A1D-7EF1-4ABF-9FF3-9111FBB1BD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37" name="TextBox 1">
          <a:extLst>
            <a:ext uri="{FF2B5EF4-FFF2-40B4-BE49-F238E27FC236}">
              <a16:creationId xmlns:a16="http://schemas.microsoft.com/office/drawing/2014/main" id="{3A696266-8993-4442-8341-D9AC51A6526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38" name="TextBox 1">
          <a:extLst>
            <a:ext uri="{FF2B5EF4-FFF2-40B4-BE49-F238E27FC236}">
              <a16:creationId xmlns:a16="http://schemas.microsoft.com/office/drawing/2014/main" id="{701CD964-633D-482F-8190-5F7E0EFD8E5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39" name="TextBox 1">
          <a:extLst>
            <a:ext uri="{FF2B5EF4-FFF2-40B4-BE49-F238E27FC236}">
              <a16:creationId xmlns:a16="http://schemas.microsoft.com/office/drawing/2014/main" id="{0418974A-007F-4BB1-98B7-BC5D096C7C4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40" name="TextBox 1">
          <a:extLst>
            <a:ext uri="{FF2B5EF4-FFF2-40B4-BE49-F238E27FC236}">
              <a16:creationId xmlns:a16="http://schemas.microsoft.com/office/drawing/2014/main" id="{0A27B369-68CB-4DE2-85E6-B9DCA50CDA1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41" name="TextBox 1">
          <a:extLst>
            <a:ext uri="{FF2B5EF4-FFF2-40B4-BE49-F238E27FC236}">
              <a16:creationId xmlns:a16="http://schemas.microsoft.com/office/drawing/2014/main" id="{061F235D-5DA3-4696-899C-C83BD88495C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42" name="TextBox 1">
          <a:extLst>
            <a:ext uri="{FF2B5EF4-FFF2-40B4-BE49-F238E27FC236}">
              <a16:creationId xmlns:a16="http://schemas.microsoft.com/office/drawing/2014/main" id="{178051B5-559F-45FC-9EA6-56C2C77E40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43" name="TextBox 1">
          <a:extLst>
            <a:ext uri="{FF2B5EF4-FFF2-40B4-BE49-F238E27FC236}">
              <a16:creationId xmlns:a16="http://schemas.microsoft.com/office/drawing/2014/main" id="{F8082B31-C2DD-4DF8-BE17-C90028D230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44" name="TextBox 1">
          <a:extLst>
            <a:ext uri="{FF2B5EF4-FFF2-40B4-BE49-F238E27FC236}">
              <a16:creationId xmlns:a16="http://schemas.microsoft.com/office/drawing/2014/main" id="{BB47070A-C448-455B-B92F-6A941506DB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45" name="TextBox 1">
          <a:extLst>
            <a:ext uri="{FF2B5EF4-FFF2-40B4-BE49-F238E27FC236}">
              <a16:creationId xmlns:a16="http://schemas.microsoft.com/office/drawing/2014/main" id="{B950B5B3-6750-4914-B1DE-8DCAE6CCF5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46" name="TextBox 1">
          <a:extLst>
            <a:ext uri="{FF2B5EF4-FFF2-40B4-BE49-F238E27FC236}">
              <a16:creationId xmlns:a16="http://schemas.microsoft.com/office/drawing/2014/main" id="{8D40F18B-E4B6-49A4-9A75-B2BEF56CABA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47" name="TextBox 1">
          <a:extLst>
            <a:ext uri="{FF2B5EF4-FFF2-40B4-BE49-F238E27FC236}">
              <a16:creationId xmlns:a16="http://schemas.microsoft.com/office/drawing/2014/main" id="{B5B5A6D2-83FE-4B0A-86EE-5BBBF276C86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48" name="TextBox 1">
          <a:extLst>
            <a:ext uri="{FF2B5EF4-FFF2-40B4-BE49-F238E27FC236}">
              <a16:creationId xmlns:a16="http://schemas.microsoft.com/office/drawing/2014/main" id="{9CDD1C8B-A4E2-47E9-A261-AEBAB5035DB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49" name="TextBox 1">
          <a:extLst>
            <a:ext uri="{FF2B5EF4-FFF2-40B4-BE49-F238E27FC236}">
              <a16:creationId xmlns:a16="http://schemas.microsoft.com/office/drawing/2014/main" id="{CB3DFCD1-C738-490B-9D0F-29C9CEBDE3D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50" name="TextBox 1">
          <a:extLst>
            <a:ext uri="{FF2B5EF4-FFF2-40B4-BE49-F238E27FC236}">
              <a16:creationId xmlns:a16="http://schemas.microsoft.com/office/drawing/2014/main" id="{67152B62-83BE-47B3-B977-C7ED694B7A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51" name="TextBox 1">
          <a:extLst>
            <a:ext uri="{FF2B5EF4-FFF2-40B4-BE49-F238E27FC236}">
              <a16:creationId xmlns:a16="http://schemas.microsoft.com/office/drawing/2014/main" id="{90DE1EE9-B8C4-4A7F-B73E-BEC3FA0B5E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52" name="TextBox 1">
          <a:extLst>
            <a:ext uri="{FF2B5EF4-FFF2-40B4-BE49-F238E27FC236}">
              <a16:creationId xmlns:a16="http://schemas.microsoft.com/office/drawing/2014/main" id="{C091815B-8242-4211-A24B-13FEF496B1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53" name="TextBox 1">
          <a:extLst>
            <a:ext uri="{FF2B5EF4-FFF2-40B4-BE49-F238E27FC236}">
              <a16:creationId xmlns:a16="http://schemas.microsoft.com/office/drawing/2014/main" id="{77920AAE-A4CB-43D5-B93E-8DAA86AD790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54" name="TextBox 1">
          <a:extLst>
            <a:ext uri="{FF2B5EF4-FFF2-40B4-BE49-F238E27FC236}">
              <a16:creationId xmlns:a16="http://schemas.microsoft.com/office/drawing/2014/main" id="{EE41C40C-241F-48E7-BA1A-5DD0600E37C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55" name="TextBox 1">
          <a:extLst>
            <a:ext uri="{FF2B5EF4-FFF2-40B4-BE49-F238E27FC236}">
              <a16:creationId xmlns:a16="http://schemas.microsoft.com/office/drawing/2014/main" id="{5BCBFF4D-D50C-47EA-972C-DF76F7AA3A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56" name="TextBox 1">
          <a:extLst>
            <a:ext uri="{FF2B5EF4-FFF2-40B4-BE49-F238E27FC236}">
              <a16:creationId xmlns:a16="http://schemas.microsoft.com/office/drawing/2014/main" id="{5F6AC5D5-186B-49D3-9BCC-1B7D732901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57" name="TextBox 1">
          <a:extLst>
            <a:ext uri="{FF2B5EF4-FFF2-40B4-BE49-F238E27FC236}">
              <a16:creationId xmlns:a16="http://schemas.microsoft.com/office/drawing/2014/main" id="{4E256482-1A06-4173-B15F-68CAB72F212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58" name="TextBox 1">
          <a:extLst>
            <a:ext uri="{FF2B5EF4-FFF2-40B4-BE49-F238E27FC236}">
              <a16:creationId xmlns:a16="http://schemas.microsoft.com/office/drawing/2014/main" id="{326EA61C-55C3-4511-BE68-2834BCE9AF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59" name="TextBox 1">
          <a:extLst>
            <a:ext uri="{FF2B5EF4-FFF2-40B4-BE49-F238E27FC236}">
              <a16:creationId xmlns:a16="http://schemas.microsoft.com/office/drawing/2014/main" id="{22B43B72-C875-489C-A8FA-CD4C560BE85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60" name="TextBox 1">
          <a:extLst>
            <a:ext uri="{FF2B5EF4-FFF2-40B4-BE49-F238E27FC236}">
              <a16:creationId xmlns:a16="http://schemas.microsoft.com/office/drawing/2014/main" id="{0350DC09-AA93-476A-A51E-54B38738F1A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61" name="TextBox 1">
          <a:extLst>
            <a:ext uri="{FF2B5EF4-FFF2-40B4-BE49-F238E27FC236}">
              <a16:creationId xmlns:a16="http://schemas.microsoft.com/office/drawing/2014/main" id="{A110665F-C5C1-4F57-8D50-4E592CECFDB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62" name="TextBox 1">
          <a:extLst>
            <a:ext uri="{FF2B5EF4-FFF2-40B4-BE49-F238E27FC236}">
              <a16:creationId xmlns:a16="http://schemas.microsoft.com/office/drawing/2014/main" id="{84E759C1-4B1C-4795-BA55-72A01E8F44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63" name="TextBox 1">
          <a:extLst>
            <a:ext uri="{FF2B5EF4-FFF2-40B4-BE49-F238E27FC236}">
              <a16:creationId xmlns:a16="http://schemas.microsoft.com/office/drawing/2014/main" id="{90234085-9D60-431E-B327-351E2D8F67D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64" name="TextBox 1">
          <a:extLst>
            <a:ext uri="{FF2B5EF4-FFF2-40B4-BE49-F238E27FC236}">
              <a16:creationId xmlns:a16="http://schemas.microsoft.com/office/drawing/2014/main" id="{F95022DF-CE89-4F5F-921B-90676C0B70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65" name="TextBox 1">
          <a:extLst>
            <a:ext uri="{FF2B5EF4-FFF2-40B4-BE49-F238E27FC236}">
              <a16:creationId xmlns:a16="http://schemas.microsoft.com/office/drawing/2014/main" id="{FD41277C-6153-4410-8F88-694208F25CE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66" name="TextBox 1">
          <a:extLst>
            <a:ext uri="{FF2B5EF4-FFF2-40B4-BE49-F238E27FC236}">
              <a16:creationId xmlns:a16="http://schemas.microsoft.com/office/drawing/2014/main" id="{5750D811-9784-4028-8222-EF2DA9B9A72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67" name="TextBox 1">
          <a:extLst>
            <a:ext uri="{FF2B5EF4-FFF2-40B4-BE49-F238E27FC236}">
              <a16:creationId xmlns:a16="http://schemas.microsoft.com/office/drawing/2014/main" id="{A77DB0CC-AEC6-4AE1-9475-A218AFCC6C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68" name="TextBox 1">
          <a:extLst>
            <a:ext uri="{FF2B5EF4-FFF2-40B4-BE49-F238E27FC236}">
              <a16:creationId xmlns:a16="http://schemas.microsoft.com/office/drawing/2014/main" id="{20A46AA9-FB78-4105-8EF2-9A0BD65CEC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69" name="TextBox 1">
          <a:extLst>
            <a:ext uri="{FF2B5EF4-FFF2-40B4-BE49-F238E27FC236}">
              <a16:creationId xmlns:a16="http://schemas.microsoft.com/office/drawing/2014/main" id="{FC8175A0-938E-44F0-9BA8-64725530706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70" name="TextBox 1">
          <a:extLst>
            <a:ext uri="{FF2B5EF4-FFF2-40B4-BE49-F238E27FC236}">
              <a16:creationId xmlns:a16="http://schemas.microsoft.com/office/drawing/2014/main" id="{D176EBFE-4A14-4CEB-82A5-F799BEBCB5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71" name="TextBox 1">
          <a:extLst>
            <a:ext uri="{FF2B5EF4-FFF2-40B4-BE49-F238E27FC236}">
              <a16:creationId xmlns:a16="http://schemas.microsoft.com/office/drawing/2014/main" id="{DF8627B7-C329-4F2E-91F3-C706F760850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72" name="TextBox 1">
          <a:extLst>
            <a:ext uri="{FF2B5EF4-FFF2-40B4-BE49-F238E27FC236}">
              <a16:creationId xmlns:a16="http://schemas.microsoft.com/office/drawing/2014/main" id="{515C3736-80E8-4F47-948A-BEFD527165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73" name="TextBox 1">
          <a:extLst>
            <a:ext uri="{FF2B5EF4-FFF2-40B4-BE49-F238E27FC236}">
              <a16:creationId xmlns:a16="http://schemas.microsoft.com/office/drawing/2014/main" id="{2BEDC4C6-E3E6-4442-9F59-10D9460E72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74" name="TextBox 1">
          <a:extLst>
            <a:ext uri="{FF2B5EF4-FFF2-40B4-BE49-F238E27FC236}">
              <a16:creationId xmlns:a16="http://schemas.microsoft.com/office/drawing/2014/main" id="{E91DA5BF-4DD8-40F6-BABA-A0B145F9BB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75" name="TextBox 1">
          <a:extLst>
            <a:ext uri="{FF2B5EF4-FFF2-40B4-BE49-F238E27FC236}">
              <a16:creationId xmlns:a16="http://schemas.microsoft.com/office/drawing/2014/main" id="{AB43ED77-6990-4CC5-A326-D307EA6B0FC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76" name="TextBox 1">
          <a:extLst>
            <a:ext uri="{FF2B5EF4-FFF2-40B4-BE49-F238E27FC236}">
              <a16:creationId xmlns:a16="http://schemas.microsoft.com/office/drawing/2014/main" id="{C61CF914-AFEA-4823-BAD6-76A4877722E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77" name="TextBox 1">
          <a:extLst>
            <a:ext uri="{FF2B5EF4-FFF2-40B4-BE49-F238E27FC236}">
              <a16:creationId xmlns:a16="http://schemas.microsoft.com/office/drawing/2014/main" id="{B298EB91-359C-4C94-B1FE-8BC0D859FC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78" name="TextBox 1">
          <a:extLst>
            <a:ext uri="{FF2B5EF4-FFF2-40B4-BE49-F238E27FC236}">
              <a16:creationId xmlns:a16="http://schemas.microsoft.com/office/drawing/2014/main" id="{D0934818-97DC-45DE-B67A-DB7F7DA0AAC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79" name="TextBox 1">
          <a:extLst>
            <a:ext uri="{FF2B5EF4-FFF2-40B4-BE49-F238E27FC236}">
              <a16:creationId xmlns:a16="http://schemas.microsoft.com/office/drawing/2014/main" id="{0202ADE7-BA06-4DC7-86C3-36E68BD818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80" name="TextBox 1">
          <a:extLst>
            <a:ext uri="{FF2B5EF4-FFF2-40B4-BE49-F238E27FC236}">
              <a16:creationId xmlns:a16="http://schemas.microsoft.com/office/drawing/2014/main" id="{EE7626D2-EC10-4BCA-9131-6108E9C06E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81" name="TextBox 1">
          <a:extLst>
            <a:ext uri="{FF2B5EF4-FFF2-40B4-BE49-F238E27FC236}">
              <a16:creationId xmlns:a16="http://schemas.microsoft.com/office/drawing/2014/main" id="{04BDFED9-23AB-4B32-89BA-46992371D0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82" name="TextBox 1">
          <a:extLst>
            <a:ext uri="{FF2B5EF4-FFF2-40B4-BE49-F238E27FC236}">
              <a16:creationId xmlns:a16="http://schemas.microsoft.com/office/drawing/2014/main" id="{33B473AE-B578-42BC-ADF8-2D9C277AE21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83" name="TextBox 1">
          <a:extLst>
            <a:ext uri="{FF2B5EF4-FFF2-40B4-BE49-F238E27FC236}">
              <a16:creationId xmlns:a16="http://schemas.microsoft.com/office/drawing/2014/main" id="{01823303-7CB8-456D-A616-05FDEB60B05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84" name="TextBox 1">
          <a:extLst>
            <a:ext uri="{FF2B5EF4-FFF2-40B4-BE49-F238E27FC236}">
              <a16:creationId xmlns:a16="http://schemas.microsoft.com/office/drawing/2014/main" id="{7B418D9E-F18D-4500-871F-6A627B0D9B4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85" name="TextBox 1">
          <a:extLst>
            <a:ext uri="{FF2B5EF4-FFF2-40B4-BE49-F238E27FC236}">
              <a16:creationId xmlns:a16="http://schemas.microsoft.com/office/drawing/2014/main" id="{E955288F-7FF3-4DDE-BB70-C81A5C222DA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86" name="TextBox 1">
          <a:extLst>
            <a:ext uri="{FF2B5EF4-FFF2-40B4-BE49-F238E27FC236}">
              <a16:creationId xmlns:a16="http://schemas.microsoft.com/office/drawing/2014/main" id="{2DE46C36-F73B-4F56-B1CF-A6A16FDB7F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87" name="TextBox 1">
          <a:extLst>
            <a:ext uri="{FF2B5EF4-FFF2-40B4-BE49-F238E27FC236}">
              <a16:creationId xmlns:a16="http://schemas.microsoft.com/office/drawing/2014/main" id="{6E75E59A-50DD-46E5-B766-7146EEC70A0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88" name="TextBox 1">
          <a:extLst>
            <a:ext uri="{FF2B5EF4-FFF2-40B4-BE49-F238E27FC236}">
              <a16:creationId xmlns:a16="http://schemas.microsoft.com/office/drawing/2014/main" id="{B2E6D426-5F0F-47DA-BBD0-B7C832972A9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89" name="TextBox 1">
          <a:extLst>
            <a:ext uri="{FF2B5EF4-FFF2-40B4-BE49-F238E27FC236}">
              <a16:creationId xmlns:a16="http://schemas.microsoft.com/office/drawing/2014/main" id="{CF05B34A-08CF-4FD5-8EF4-57A56D2B40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90" name="TextBox 1">
          <a:extLst>
            <a:ext uri="{FF2B5EF4-FFF2-40B4-BE49-F238E27FC236}">
              <a16:creationId xmlns:a16="http://schemas.microsoft.com/office/drawing/2014/main" id="{6220A995-29F5-4561-B880-C1777CF5EC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91" name="TextBox 1">
          <a:extLst>
            <a:ext uri="{FF2B5EF4-FFF2-40B4-BE49-F238E27FC236}">
              <a16:creationId xmlns:a16="http://schemas.microsoft.com/office/drawing/2014/main" id="{6F944806-024C-4334-BF30-6883300F711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92" name="TextBox 1">
          <a:extLst>
            <a:ext uri="{FF2B5EF4-FFF2-40B4-BE49-F238E27FC236}">
              <a16:creationId xmlns:a16="http://schemas.microsoft.com/office/drawing/2014/main" id="{6407FA1C-DC62-4284-B50C-17847D18E4E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93" name="TextBox 1">
          <a:extLst>
            <a:ext uri="{FF2B5EF4-FFF2-40B4-BE49-F238E27FC236}">
              <a16:creationId xmlns:a16="http://schemas.microsoft.com/office/drawing/2014/main" id="{46DF9CFB-DE49-4A95-B8CC-8694D36C5EE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94" name="TextBox 1">
          <a:extLst>
            <a:ext uri="{FF2B5EF4-FFF2-40B4-BE49-F238E27FC236}">
              <a16:creationId xmlns:a16="http://schemas.microsoft.com/office/drawing/2014/main" id="{4EBE2756-C018-4974-911F-DA1FEBE2C3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95" name="TextBox 1">
          <a:extLst>
            <a:ext uri="{FF2B5EF4-FFF2-40B4-BE49-F238E27FC236}">
              <a16:creationId xmlns:a16="http://schemas.microsoft.com/office/drawing/2014/main" id="{ADCD2F61-9191-48FD-AA5A-12C4F9B621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96" name="TextBox 1">
          <a:extLst>
            <a:ext uri="{FF2B5EF4-FFF2-40B4-BE49-F238E27FC236}">
              <a16:creationId xmlns:a16="http://schemas.microsoft.com/office/drawing/2014/main" id="{DCE19A1F-9663-4D05-8EB5-725322534BE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97" name="TextBox 1">
          <a:extLst>
            <a:ext uri="{FF2B5EF4-FFF2-40B4-BE49-F238E27FC236}">
              <a16:creationId xmlns:a16="http://schemas.microsoft.com/office/drawing/2014/main" id="{44489BC1-DD57-44BB-B26D-A90C8456910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98" name="TextBox 1">
          <a:extLst>
            <a:ext uri="{FF2B5EF4-FFF2-40B4-BE49-F238E27FC236}">
              <a16:creationId xmlns:a16="http://schemas.microsoft.com/office/drawing/2014/main" id="{B98A42FF-1630-4BF2-9A7B-1A148E4BEFE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299" name="TextBox 1">
          <a:extLst>
            <a:ext uri="{FF2B5EF4-FFF2-40B4-BE49-F238E27FC236}">
              <a16:creationId xmlns:a16="http://schemas.microsoft.com/office/drawing/2014/main" id="{C824711F-9A52-4A47-A34E-16BE730188E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00" name="TextBox 1">
          <a:extLst>
            <a:ext uri="{FF2B5EF4-FFF2-40B4-BE49-F238E27FC236}">
              <a16:creationId xmlns:a16="http://schemas.microsoft.com/office/drawing/2014/main" id="{CCC11C08-E62F-4304-B67F-EDF2261EE3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01" name="TextBox 1">
          <a:extLst>
            <a:ext uri="{FF2B5EF4-FFF2-40B4-BE49-F238E27FC236}">
              <a16:creationId xmlns:a16="http://schemas.microsoft.com/office/drawing/2014/main" id="{98F10FF2-B2C9-4843-A143-DF10B3321A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02" name="TextBox 1">
          <a:extLst>
            <a:ext uri="{FF2B5EF4-FFF2-40B4-BE49-F238E27FC236}">
              <a16:creationId xmlns:a16="http://schemas.microsoft.com/office/drawing/2014/main" id="{2E337598-76EE-45EE-B957-3639BF77BA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03" name="TextBox 1">
          <a:extLst>
            <a:ext uri="{FF2B5EF4-FFF2-40B4-BE49-F238E27FC236}">
              <a16:creationId xmlns:a16="http://schemas.microsoft.com/office/drawing/2014/main" id="{9762069E-B196-4418-9F67-CBD1E49EC17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04" name="TextBox 1">
          <a:extLst>
            <a:ext uri="{FF2B5EF4-FFF2-40B4-BE49-F238E27FC236}">
              <a16:creationId xmlns:a16="http://schemas.microsoft.com/office/drawing/2014/main" id="{C87E59BF-4566-4921-A300-8AAE88B9C89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05" name="TextBox 1">
          <a:extLst>
            <a:ext uri="{FF2B5EF4-FFF2-40B4-BE49-F238E27FC236}">
              <a16:creationId xmlns:a16="http://schemas.microsoft.com/office/drawing/2014/main" id="{A143BAEA-7B77-4AF0-9813-523D5BD76DB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06" name="TextBox 1">
          <a:extLst>
            <a:ext uri="{FF2B5EF4-FFF2-40B4-BE49-F238E27FC236}">
              <a16:creationId xmlns:a16="http://schemas.microsoft.com/office/drawing/2014/main" id="{2ABE67E5-3E96-4208-A43D-9042097D97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07" name="TextBox 1">
          <a:extLst>
            <a:ext uri="{FF2B5EF4-FFF2-40B4-BE49-F238E27FC236}">
              <a16:creationId xmlns:a16="http://schemas.microsoft.com/office/drawing/2014/main" id="{A1A0CF0F-94ED-4BA7-B259-C03DBAC6922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08" name="TextBox 1">
          <a:extLst>
            <a:ext uri="{FF2B5EF4-FFF2-40B4-BE49-F238E27FC236}">
              <a16:creationId xmlns:a16="http://schemas.microsoft.com/office/drawing/2014/main" id="{45BA13AE-D673-4565-B251-CF44A1CE650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09" name="TextBox 1">
          <a:extLst>
            <a:ext uri="{FF2B5EF4-FFF2-40B4-BE49-F238E27FC236}">
              <a16:creationId xmlns:a16="http://schemas.microsoft.com/office/drawing/2014/main" id="{BC1E2812-C0C2-493D-9C52-8423C6AA74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10" name="TextBox 1">
          <a:extLst>
            <a:ext uri="{FF2B5EF4-FFF2-40B4-BE49-F238E27FC236}">
              <a16:creationId xmlns:a16="http://schemas.microsoft.com/office/drawing/2014/main" id="{9BDD9EB4-0E71-48C4-B28A-26E861A24E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11" name="TextBox 1">
          <a:extLst>
            <a:ext uri="{FF2B5EF4-FFF2-40B4-BE49-F238E27FC236}">
              <a16:creationId xmlns:a16="http://schemas.microsoft.com/office/drawing/2014/main" id="{9AAF34AA-5FD5-423E-A77B-B20A100099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12" name="TextBox 1">
          <a:extLst>
            <a:ext uri="{FF2B5EF4-FFF2-40B4-BE49-F238E27FC236}">
              <a16:creationId xmlns:a16="http://schemas.microsoft.com/office/drawing/2014/main" id="{8C5B0F01-BBE0-408D-8594-4603A63035F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13" name="TextBox 1">
          <a:extLst>
            <a:ext uri="{FF2B5EF4-FFF2-40B4-BE49-F238E27FC236}">
              <a16:creationId xmlns:a16="http://schemas.microsoft.com/office/drawing/2014/main" id="{5D48F93A-8E32-4F96-A610-D30609021E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14" name="TextBox 1">
          <a:extLst>
            <a:ext uri="{FF2B5EF4-FFF2-40B4-BE49-F238E27FC236}">
              <a16:creationId xmlns:a16="http://schemas.microsoft.com/office/drawing/2014/main" id="{94C5A650-2667-48C9-932C-50BBDFE4F77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15" name="TextBox 1">
          <a:extLst>
            <a:ext uri="{FF2B5EF4-FFF2-40B4-BE49-F238E27FC236}">
              <a16:creationId xmlns:a16="http://schemas.microsoft.com/office/drawing/2014/main" id="{D90A3814-3312-42E0-A166-2888AEB2712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16" name="TextBox 1">
          <a:extLst>
            <a:ext uri="{FF2B5EF4-FFF2-40B4-BE49-F238E27FC236}">
              <a16:creationId xmlns:a16="http://schemas.microsoft.com/office/drawing/2014/main" id="{2934CDEF-EF73-43FE-B1EC-27E4A97E7B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17" name="TextBox 1">
          <a:extLst>
            <a:ext uri="{FF2B5EF4-FFF2-40B4-BE49-F238E27FC236}">
              <a16:creationId xmlns:a16="http://schemas.microsoft.com/office/drawing/2014/main" id="{95D6EAF2-07F9-4CF2-9B43-3A3C5368E0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18" name="TextBox 1">
          <a:extLst>
            <a:ext uri="{FF2B5EF4-FFF2-40B4-BE49-F238E27FC236}">
              <a16:creationId xmlns:a16="http://schemas.microsoft.com/office/drawing/2014/main" id="{4F3123DF-12F9-4EB6-B43C-7650A8A975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19" name="TextBox 1">
          <a:extLst>
            <a:ext uri="{FF2B5EF4-FFF2-40B4-BE49-F238E27FC236}">
              <a16:creationId xmlns:a16="http://schemas.microsoft.com/office/drawing/2014/main" id="{F353C416-05E3-400A-8BDB-49CC918666C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20" name="TextBox 1">
          <a:extLst>
            <a:ext uri="{FF2B5EF4-FFF2-40B4-BE49-F238E27FC236}">
              <a16:creationId xmlns:a16="http://schemas.microsoft.com/office/drawing/2014/main" id="{B80A9079-1C19-4F28-8C72-B60ECE43CD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21" name="TextBox 1">
          <a:extLst>
            <a:ext uri="{FF2B5EF4-FFF2-40B4-BE49-F238E27FC236}">
              <a16:creationId xmlns:a16="http://schemas.microsoft.com/office/drawing/2014/main" id="{88A17D32-7585-4EED-A3A1-F2F22FA389B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22" name="TextBox 1">
          <a:extLst>
            <a:ext uri="{FF2B5EF4-FFF2-40B4-BE49-F238E27FC236}">
              <a16:creationId xmlns:a16="http://schemas.microsoft.com/office/drawing/2014/main" id="{179C3981-0A69-4542-9769-E0982813B01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23" name="TextBox 1">
          <a:extLst>
            <a:ext uri="{FF2B5EF4-FFF2-40B4-BE49-F238E27FC236}">
              <a16:creationId xmlns:a16="http://schemas.microsoft.com/office/drawing/2014/main" id="{6F480C1D-5215-4B6D-80CA-3994378BE32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24" name="TextBox 1">
          <a:extLst>
            <a:ext uri="{FF2B5EF4-FFF2-40B4-BE49-F238E27FC236}">
              <a16:creationId xmlns:a16="http://schemas.microsoft.com/office/drawing/2014/main" id="{4B1A2036-596A-40E1-9715-CCD07A4962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25" name="TextBox 1">
          <a:extLst>
            <a:ext uri="{FF2B5EF4-FFF2-40B4-BE49-F238E27FC236}">
              <a16:creationId xmlns:a16="http://schemas.microsoft.com/office/drawing/2014/main" id="{1C83E275-5124-4431-9857-2C2E44E375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26" name="TextBox 1">
          <a:extLst>
            <a:ext uri="{FF2B5EF4-FFF2-40B4-BE49-F238E27FC236}">
              <a16:creationId xmlns:a16="http://schemas.microsoft.com/office/drawing/2014/main" id="{DED0ED57-A1C9-4CCB-B535-24A8A6A356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27" name="TextBox 1">
          <a:extLst>
            <a:ext uri="{FF2B5EF4-FFF2-40B4-BE49-F238E27FC236}">
              <a16:creationId xmlns:a16="http://schemas.microsoft.com/office/drawing/2014/main" id="{C956AD20-5F9F-4043-BC52-C85A8F09A1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28" name="TextBox 1">
          <a:extLst>
            <a:ext uri="{FF2B5EF4-FFF2-40B4-BE49-F238E27FC236}">
              <a16:creationId xmlns:a16="http://schemas.microsoft.com/office/drawing/2014/main" id="{A32ED439-0EA2-4C93-A15C-8B694912A45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29" name="TextBox 1">
          <a:extLst>
            <a:ext uri="{FF2B5EF4-FFF2-40B4-BE49-F238E27FC236}">
              <a16:creationId xmlns:a16="http://schemas.microsoft.com/office/drawing/2014/main" id="{7E135465-702D-4F68-9499-1E098B680C3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30" name="TextBox 1">
          <a:extLst>
            <a:ext uri="{FF2B5EF4-FFF2-40B4-BE49-F238E27FC236}">
              <a16:creationId xmlns:a16="http://schemas.microsoft.com/office/drawing/2014/main" id="{3268E36B-404B-49AE-B478-07817A4584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31" name="TextBox 1">
          <a:extLst>
            <a:ext uri="{FF2B5EF4-FFF2-40B4-BE49-F238E27FC236}">
              <a16:creationId xmlns:a16="http://schemas.microsoft.com/office/drawing/2014/main" id="{2244DBEB-E7A6-4DF2-9A04-54FBEA024F3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32" name="TextBox 1">
          <a:extLst>
            <a:ext uri="{FF2B5EF4-FFF2-40B4-BE49-F238E27FC236}">
              <a16:creationId xmlns:a16="http://schemas.microsoft.com/office/drawing/2014/main" id="{E8D9931E-C339-4226-A0E9-EB05881F06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33" name="TextBox 1">
          <a:extLst>
            <a:ext uri="{FF2B5EF4-FFF2-40B4-BE49-F238E27FC236}">
              <a16:creationId xmlns:a16="http://schemas.microsoft.com/office/drawing/2014/main" id="{24F44BB4-D055-4333-9A80-52E6C958B0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34" name="TextBox 1">
          <a:extLst>
            <a:ext uri="{FF2B5EF4-FFF2-40B4-BE49-F238E27FC236}">
              <a16:creationId xmlns:a16="http://schemas.microsoft.com/office/drawing/2014/main" id="{433E8507-9857-4F4E-9BA9-ADCCCF43AD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35" name="TextBox 1">
          <a:extLst>
            <a:ext uri="{FF2B5EF4-FFF2-40B4-BE49-F238E27FC236}">
              <a16:creationId xmlns:a16="http://schemas.microsoft.com/office/drawing/2014/main" id="{62AB2893-0568-4173-9463-0601AD5A69D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36" name="TextBox 1">
          <a:extLst>
            <a:ext uri="{FF2B5EF4-FFF2-40B4-BE49-F238E27FC236}">
              <a16:creationId xmlns:a16="http://schemas.microsoft.com/office/drawing/2014/main" id="{60FA61AD-58F8-40E5-A8EB-323AE7CEDF3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37" name="TextBox 1">
          <a:extLst>
            <a:ext uri="{FF2B5EF4-FFF2-40B4-BE49-F238E27FC236}">
              <a16:creationId xmlns:a16="http://schemas.microsoft.com/office/drawing/2014/main" id="{B8A5D99F-38A4-4A9A-8E98-CA690F7D01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38" name="TextBox 1">
          <a:extLst>
            <a:ext uri="{FF2B5EF4-FFF2-40B4-BE49-F238E27FC236}">
              <a16:creationId xmlns:a16="http://schemas.microsoft.com/office/drawing/2014/main" id="{2800FF5A-3E16-42AB-A8A2-C631A7CD09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39" name="TextBox 1">
          <a:extLst>
            <a:ext uri="{FF2B5EF4-FFF2-40B4-BE49-F238E27FC236}">
              <a16:creationId xmlns:a16="http://schemas.microsoft.com/office/drawing/2014/main" id="{506D2ACE-1AE8-4127-9C04-56D1B2C0E0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40" name="TextBox 1">
          <a:extLst>
            <a:ext uri="{FF2B5EF4-FFF2-40B4-BE49-F238E27FC236}">
              <a16:creationId xmlns:a16="http://schemas.microsoft.com/office/drawing/2014/main" id="{517C7A34-01AC-4BAD-85CD-82D1FE721D6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41" name="TextBox 1">
          <a:extLst>
            <a:ext uri="{FF2B5EF4-FFF2-40B4-BE49-F238E27FC236}">
              <a16:creationId xmlns:a16="http://schemas.microsoft.com/office/drawing/2014/main" id="{BAC62B92-2704-4842-9278-033C3BCA189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42" name="TextBox 1">
          <a:extLst>
            <a:ext uri="{FF2B5EF4-FFF2-40B4-BE49-F238E27FC236}">
              <a16:creationId xmlns:a16="http://schemas.microsoft.com/office/drawing/2014/main" id="{50B448CA-5A35-4991-A8CA-E89C299E6EB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43" name="TextBox 1">
          <a:extLst>
            <a:ext uri="{FF2B5EF4-FFF2-40B4-BE49-F238E27FC236}">
              <a16:creationId xmlns:a16="http://schemas.microsoft.com/office/drawing/2014/main" id="{59829F64-8E7E-4C19-9A45-167FF9BEBC9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44" name="TextBox 1">
          <a:extLst>
            <a:ext uri="{FF2B5EF4-FFF2-40B4-BE49-F238E27FC236}">
              <a16:creationId xmlns:a16="http://schemas.microsoft.com/office/drawing/2014/main" id="{F93E4319-24BA-4FAC-B5CA-6247EDA48E1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45" name="TextBox 1">
          <a:extLst>
            <a:ext uri="{FF2B5EF4-FFF2-40B4-BE49-F238E27FC236}">
              <a16:creationId xmlns:a16="http://schemas.microsoft.com/office/drawing/2014/main" id="{C6FB6313-8C2F-4632-8D23-500D7284A1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46" name="TextBox 1">
          <a:extLst>
            <a:ext uri="{FF2B5EF4-FFF2-40B4-BE49-F238E27FC236}">
              <a16:creationId xmlns:a16="http://schemas.microsoft.com/office/drawing/2014/main" id="{91B603AF-3203-4F0F-8787-E24D9C0117A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47" name="TextBox 1">
          <a:extLst>
            <a:ext uri="{FF2B5EF4-FFF2-40B4-BE49-F238E27FC236}">
              <a16:creationId xmlns:a16="http://schemas.microsoft.com/office/drawing/2014/main" id="{FD65280D-1323-432C-9C10-8E16E7F9C7A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48" name="TextBox 1">
          <a:extLst>
            <a:ext uri="{FF2B5EF4-FFF2-40B4-BE49-F238E27FC236}">
              <a16:creationId xmlns:a16="http://schemas.microsoft.com/office/drawing/2014/main" id="{EE35824C-ED3A-4C43-B1D8-F6408F66E5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49" name="TextBox 1">
          <a:extLst>
            <a:ext uri="{FF2B5EF4-FFF2-40B4-BE49-F238E27FC236}">
              <a16:creationId xmlns:a16="http://schemas.microsoft.com/office/drawing/2014/main" id="{918D03D0-B225-4B4A-BC0E-CC04A2E480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50" name="TextBox 1">
          <a:extLst>
            <a:ext uri="{FF2B5EF4-FFF2-40B4-BE49-F238E27FC236}">
              <a16:creationId xmlns:a16="http://schemas.microsoft.com/office/drawing/2014/main" id="{EDADD77A-7648-4ECE-9349-0DB2438809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51" name="TextBox 1">
          <a:extLst>
            <a:ext uri="{FF2B5EF4-FFF2-40B4-BE49-F238E27FC236}">
              <a16:creationId xmlns:a16="http://schemas.microsoft.com/office/drawing/2014/main" id="{F6158B5A-BF32-4B91-B2F2-61188FDA81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52" name="TextBox 1">
          <a:extLst>
            <a:ext uri="{FF2B5EF4-FFF2-40B4-BE49-F238E27FC236}">
              <a16:creationId xmlns:a16="http://schemas.microsoft.com/office/drawing/2014/main" id="{9C4669EE-5B51-4C29-96F4-389FD8772C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53" name="TextBox 1">
          <a:extLst>
            <a:ext uri="{FF2B5EF4-FFF2-40B4-BE49-F238E27FC236}">
              <a16:creationId xmlns:a16="http://schemas.microsoft.com/office/drawing/2014/main" id="{3F5437D7-C757-4788-888B-002C2A5C72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54" name="TextBox 1">
          <a:extLst>
            <a:ext uri="{FF2B5EF4-FFF2-40B4-BE49-F238E27FC236}">
              <a16:creationId xmlns:a16="http://schemas.microsoft.com/office/drawing/2014/main" id="{D25ABECD-A11E-47AD-8EA4-2B547CBCE2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55" name="TextBox 1">
          <a:extLst>
            <a:ext uri="{FF2B5EF4-FFF2-40B4-BE49-F238E27FC236}">
              <a16:creationId xmlns:a16="http://schemas.microsoft.com/office/drawing/2014/main" id="{87913A82-CD7B-4D2E-A459-DC435A78DFF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56" name="TextBox 1">
          <a:extLst>
            <a:ext uri="{FF2B5EF4-FFF2-40B4-BE49-F238E27FC236}">
              <a16:creationId xmlns:a16="http://schemas.microsoft.com/office/drawing/2014/main" id="{AC2FA67A-D059-4F8F-87C1-D1821807AC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57" name="TextBox 1">
          <a:extLst>
            <a:ext uri="{FF2B5EF4-FFF2-40B4-BE49-F238E27FC236}">
              <a16:creationId xmlns:a16="http://schemas.microsoft.com/office/drawing/2014/main" id="{D6B54297-9498-4D2B-95B9-D7AD937468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58" name="TextBox 1">
          <a:extLst>
            <a:ext uri="{FF2B5EF4-FFF2-40B4-BE49-F238E27FC236}">
              <a16:creationId xmlns:a16="http://schemas.microsoft.com/office/drawing/2014/main" id="{AFC12696-EDB8-4C7A-8FE6-82DD71AD15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59" name="TextBox 1">
          <a:extLst>
            <a:ext uri="{FF2B5EF4-FFF2-40B4-BE49-F238E27FC236}">
              <a16:creationId xmlns:a16="http://schemas.microsoft.com/office/drawing/2014/main" id="{C1133D30-64A9-4A9E-BA4C-DCFC31375E7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60" name="TextBox 1">
          <a:extLst>
            <a:ext uri="{FF2B5EF4-FFF2-40B4-BE49-F238E27FC236}">
              <a16:creationId xmlns:a16="http://schemas.microsoft.com/office/drawing/2014/main" id="{2342A27F-A470-45D9-AA5F-A3013533AF2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61" name="TextBox 1">
          <a:extLst>
            <a:ext uri="{FF2B5EF4-FFF2-40B4-BE49-F238E27FC236}">
              <a16:creationId xmlns:a16="http://schemas.microsoft.com/office/drawing/2014/main" id="{48B270E4-1C00-473B-A013-179D539365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62" name="TextBox 1">
          <a:extLst>
            <a:ext uri="{FF2B5EF4-FFF2-40B4-BE49-F238E27FC236}">
              <a16:creationId xmlns:a16="http://schemas.microsoft.com/office/drawing/2014/main" id="{BA577432-690F-45AA-A806-1657BD18ACD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63" name="TextBox 1">
          <a:extLst>
            <a:ext uri="{FF2B5EF4-FFF2-40B4-BE49-F238E27FC236}">
              <a16:creationId xmlns:a16="http://schemas.microsoft.com/office/drawing/2014/main" id="{EFE70CEA-7EEA-49A5-A183-19D9E8A0B9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64" name="TextBox 1">
          <a:extLst>
            <a:ext uri="{FF2B5EF4-FFF2-40B4-BE49-F238E27FC236}">
              <a16:creationId xmlns:a16="http://schemas.microsoft.com/office/drawing/2014/main" id="{51E08A7E-E35A-4A71-920E-557D33777A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65" name="TextBox 1">
          <a:extLst>
            <a:ext uri="{FF2B5EF4-FFF2-40B4-BE49-F238E27FC236}">
              <a16:creationId xmlns:a16="http://schemas.microsoft.com/office/drawing/2014/main" id="{4165A402-0EF4-4615-9429-962845AE8AC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66" name="TextBox 1">
          <a:extLst>
            <a:ext uri="{FF2B5EF4-FFF2-40B4-BE49-F238E27FC236}">
              <a16:creationId xmlns:a16="http://schemas.microsoft.com/office/drawing/2014/main" id="{77A679FD-C2E0-4E36-9F2C-058D2711DC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67" name="TextBox 1">
          <a:extLst>
            <a:ext uri="{FF2B5EF4-FFF2-40B4-BE49-F238E27FC236}">
              <a16:creationId xmlns:a16="http://schemas.microsoft.com/office/drawing/2014/main" id="{3D8BC873-CE46-49A0-9C8A-27EA5A508C8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68" name="TextBox 1">
          <a:extLst>
            <a:ext uri="{FF2B5EF4-FFF2-40B4-BE49-F238E27FC236}">
              <a16:creationId xmlns:a16="http://schemas.microsoft.com/office/drawing/2014/main" id="{74C660B1-8606-45CA-8278-546BCA5225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69" name="TextBox 1">
          <a:extLst>
            <a:ext uri="{FF2B5EF4-FFF2-40B4-BE49-F238E27FC236}">
              <a16:creationId xmlns:a16="http://schemas.microsoft.com/office/drawing/2014/main" id="{9DDE152F-B71C-4846-A83F-14242AC2691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70" name="TextBox 1">
          <a:extLst>
            <a:ext uri="{FF2B5EF4-FFF2-40B4-BE49-F238E27FC236}">
              <a16:creationId xmlns:a16="http://schemas.microsoft.com/office/drawing/2014/main" id="{2441E755-2B4E-4F01-ACF7-01600F152C5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71" name="TextBox 1">
          <a:extLst>
            <a:ext uri="{FF2B5EF4-FFF2-40B4-BE49-F238E27FC236}">
              <a16:creationId xmlns:a16="http://schemas.microsoft.com/office/drawing/2014/main" id="{64439C74-86D6-410C-A364-84E08F6076C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72" name="TextBox 1">
          <a:extLst>
            <a:ext uri="{FF2B5EF4-FFF2-40B4-BE49-F238E27FC236}">
              <a16:creationId xmlns:a16="http://schemas.microsoft.com/office/drawing/2014/main" id="{A719AF56-55FE-4643-BD5F-40942EDB1D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73" name="TextBox 1">
          <a:extLst>
            <a:ext uri="{FF2B5EF4-FFF2-40B4-BE49-F238E27FC236}">
              <a16:creationId xmlns:a16="http://schemas.microsoft.com/office/drawing/2014/main" id="{BA28349C-128A-41E9-B954-4FDABCED77E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74" name="TextBox 1">
          <a:extLst>
            <a:ext uri="{FF2B5EF4-FFF2-40B4-BE49-F238E27FC236}">
              <a16:creationId xmlns:a16="http://schemas.microsoft.com/office/drawing/2014/main" id="{27FEABCE-6837-4CFA-A25C-2FE3B0A1BD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75" name="TextBox 1">
          <a:extLst>
            <a:ext uri="{FF2B5EF4-FFF2-40B4-BE49-F238E27FC236}">
              <a16:creationId xmlns:a16="http://schemas.microsoft.com/office/drawing/2014/main" id="{0E882B4A-D59B-42BE-802A-C615F51AC8D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76" name="TextBox 1">
          <a:extLst>
            <a:ext uri="{FF2B5EF4-FFF2-40B4-BE49-F238E27FC236}">
              <a16:creationId xmlns:a16="http://schemas.microsoft.com/office/drawing/2014/main" id="{097D6D49-66F6-41AA-8889-05230D218C9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77" name="TextBox 1">
          <a:extLst>
            <a:ext uri="{FF2B5EF4-FFF2-40B4-BE49-F238E27FC236}">
              <a16:creationId xmlns:a16="http://schemas.microsoft.com/office/drawing/2014/main" id="{9DD89E1B-6745-422B-8EB6-057740EEDA1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78" name="TextBox 1">
          <a:extLst>
            <a:ext uri="{FF2B5EF4-FFF2-40B4-BE49-F238E27FC236}">
              <a16:creationId xmlns:a16="http://schemas.microsoft.com/office/drawing/2014/main" id="{D4FCAE96-5731-4A72-BBCD-879ACA4F4AC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79" name="TextBox 1">
          <a:extLst>
            <a:ext uri="{FF2B5EF4-FFF2-40B4-BE49-F238E27FC236}">
              <a16:creationId xmlns:a16="http://schemas.microsoft.com/office/drawing/2014/main" id="{C26C8A0D-4D56-4455-AA3A-311C4D0EEA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80" name="TextBox 1">
          <a:extLst>
            <a:ext uri="{FF2B5EF4-FFF2-40B4-BE49-F238E27FC236}">
              <a16:creationId xmlns:a16="http://schemas.microsoft.com/office/drawing/2014/main" id="{EDF7A3CF-0DB5-4C49-A929-AC6B96E649A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81" name="TextBox 1">
          <a:extLst>
            <a:ext uri="{FF2B5EF4-FFF2-40B4-BE49-F238E27FC236}">
              <a16:creationId xmlns:a16="http://schemas.microsoft.com/office/drawing/2014/main" id="{811A41B6-4B3B-4BBE-A2EA-9C5D8A7A5A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82" name="TextBox 1">
          <a:extLst>
            <a:ext uri="{FF2B5EF4-FFF2-40B4-BE49-F238E27FC236}">
              <a16:creationId xmlns:a16="http://schemas.microsoft.com/office/drawing/2014/main" id="{2660FE18-DB93-4F2B-8238-1886751B499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83" name="TextBox 1">
          <a:extLst>
            <a:ext uri="{FF2B5EF4-FFF2-40B4-BE49-F238E27FC236}">
              <a16:creationId xmlns:a16="http://schemas.microsoft.com/office/drawing/2014/main" id="{A0904C0B-C2E8-47CF-9E41-C476D86E7E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84" name="TextBox 1">
          <a:extLst>
            <a:ext uri="{FF2B5EF4-FFF2-40B4-BE49-F238E27FC236}">
              <a16:creationId xmlns:a16="http://schemas.microsoft.com/office/drawing/2014/main" id="{B79FB7F3-5552-4F34-AD44-7E7045C4E3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85" name="TextBox 1">
          <a:extLst>
            <a:ext uri="{FF2B5EF4-FFF2-40B4-BE49-F238E27FC236}">
              <a16:creationId xmlns:a16="http://schemas.microsoft.com/office/drawing/2014/main" id="{9D2F42C8-508B-41F9-85E4-A45C28340AD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86" name="TextBox 1">
          <a:extLst>
            <a:ext uri="{FF2B5EF4-FFF2-40B4-BE49-F238E27FC236}">
              <a16:creationId xmlns:a16="http://schemas.microsoft.com/office/drawing/2014/main" id="{3AACA7E4-E384-4575-A737-28E7104E1D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87" name="TextBox 1">
          <a:extLst>
            <a:ext uri="{FF2B5EF4-FFF2-40B4-BE49-F238E27FC236}">
              <a16:creationId xmlns:a16="http://schemas.microsoft.com/office/drawing/2014/main" id="{71D406EC-F5D9-4018-B3F2-ADD4FACA15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88" name="TextBox 1">
          <a:extLst>
            <a:ext uri="{FF2B5EF4-FFF2-40B4-BE49-F238E27FC236}">
              <a16:creationId xmlns:a16="http://schemas.microsoft.com/office/drawing/2014/main" id="{E593AC9B-A752-47D1-BB96-1C6CF0FC28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89" name="TextBox 1">
          <a:extLst>
            <a:ext uri="{FF2B5EF4-FFF2-40B4-BE49-F238E27FC236}">
              <a16:creationId xmlns:a16="http://schemas.microsoft.com/office/drawing/2014/main" id="{CED8CAAA-28BF-4BBD-8BE4-656F882C43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90" name="TextBox 1">
          <a:extLst>
            <a:ext uri="{FF2B5EF4-FFF2-40B4-BE49-F238E27FC236}">
              <a16:creationId xmlns:a16="http://schemas.microsoft.com/office/drawing/2014/main" id="{E2692838-B514-4CB3-B3F8-94CBBEE839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91" name="TextBox 1">
          <a:extLst>
            <a:ext uri="{FF2B5EF4-FFF2-40B4-BE49-F238E27FC236}">
              <a16:creationId xmlns:a16="http://schemas.microsoft.com/office/drawing/2014/main" id="{8E4203E8-0BC8-410B-B5AF-7DBAA75CF83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92" name="TextBox 1">
          <a:extLst>
            <a:ext uri="{FF2B5EF4-FFF2-40B4-BE49-F238E27FC236}">
              <a16:creationId xmlns:a16="http://schemas.microsoft.com/office/drawing/2014/main" id="{12990CB1-5825-4120-B3F9-00154434D8C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93" name="TextBox 1">
          <a:extLst>
            <a:ext uri="{FF2B5EF4-FFF2-40B4-BE49-F238E27FC236}">
              <a16:creationId xmlns:a16="http://schemas.microsoft.com/office/drawing/2014/main" id="{AB3D39BB-8F63-4B4B-AE72-DCBD0A0AA6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94" name="TextBox 1">
          <a:extLst>
            <a:ext uri="{FF2B5EF4-FFF2-40B4-BE49-F238E27FC236}">
              <a16:creationId xmlns:a16="http://schemas.microsoft.com/office/drawing/2014/main" id="{FBA9CDA4-63E5-4DBD-A092-6CB12A93B3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95" name="TextBox 1">
          <a:extLst>
            <a:ext uri="{FF2B5EF4-FFF2-40B4-BE49-F238E27FC236}">
              <a16:creationId xmlns:a16="http://schemas.microsoft.com/office/drawing/2014/main" id="{BD49E2D3-8B46-442E-A821-9438C6A913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96" name="TextBox 1">
          <a:extLst>
            <a:ext uri="{FF2B5EF4-FFF2-40B4-BE49-F238E27FC236}">
              <a16:creationId xmlns:a16="http://schemas.microsoft.com/office/drawing/2014/main" id="{EF72F084-1ABF-40E5-B1A9-6A48814D62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97" name="TextBox 1">
          <a:extLst>
            <a:ext uri="{FF2B5EF4-FFF2-40B4-BE49-F238E27FC236}">
              <a16:creationId xmlns:a16="http://schemas.microsoft.com/office/drawing/2014/main" id="{8A6C9161-BBFC-4057-AE9A-B90C1316EF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98" name="TextBox 1">
          <a:extLst>
            <a:ext uri="{FF2B5EF4-FFF2-40B4-BE49-F238E27FC236}">
              <a16:creationId xmlns:a16="http://schemas.microsoft.com/office/drawing/2014/main" id="{DF72CD6B-389B-4F6B-B862-3DE04AB7FF8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399" name="TextBox 1">
          <a:extLst>
            <a:ext uri="{FF2B5EF4-FFF2-40B4-BE49-F238E27FC236}">
              <a16:creationId xmlns:a16="http://schemas.microsoft.com/office/drawing/2014/main" id="{201563E5-A1AE-4BDC-BD55-178729D952D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00" name="TextBox 1">
          <a:extLst>
            <a:ext uri="{FF2B5EF4-FFF2-40B4-BE49-F238E27FC236}">
              <a16:creationId xmlns:a16="http://schemas.microsoft.com/office/drawing/2014/main" id="{53984169-94B3-4A9D-B493-6036B882688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01" name="TextBox 1">
          <a:extLst>
            <a:ext uri="{FF2B5EF4-FFF2-40B4-BE49-F238E27FC236}">
              <a16:creationId xmlns:a16="http://schemas.microsoft.com/office/drawing/2014/main" id="{F6C55E70-1E57-456E-9272-23C900AFC8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02" name="TextBox 1">
          <a:extLst>
            <a:ext uri="{FF2B5EF4-FFF2-40B4-BE49-F238E27FC236}">
              <a16:creationId xmlns:a16="http://schemas.microsoft.com/office/drawing/2014/main" id="{0674716B-2DE4-4E03-99D6-54E27D5483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03" name="TextBox 1">
          <a:extLst>
            <a:ext uri="{FF2B5EF4-FFF2-40B4-BE49-F238E27FC236}">
              <a16:creationId xmlns:a16="http://schemas.microsoft.com/office/drawing/2014/main" id="{F9F12049-F657-447E-AE0C-9F938D0E45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04" name="TextBox 1">
          <a:extLst>
            <a:ext uri="{FF2B5EF4-FFF2-40B4-BE49-F238E27FC236}">
              <a16:creationId xmlns:a16="http://schemas.microsoft.com/office/drawing/2014/main" id="{3617258B-4540-4F9A-AC81-002F4FB66B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05" name="TextBox 1">
          <a:extLst>
            <a:ext uri="{FF2B5EF4-FFF2-40B4-BE49-F238E27FC236}">
              <a16:creationId xmlns:a16="http://schemas.microsoft.com/office/drawing/2014/main" id="{3301D9E9-CB57-4B1D-92B4-B72CF5152CA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06" name="TextBox 1">
          <a:extLst>
            <a:ext uri="{FF2B5EF4-FFF2-40B4-BE49-F238E27FC236}">
              <a16:creationId xmlns:a16="http://schemas.microsoft.com/office/drawing/2014/main" id="{3D541024-660E-4067-88FB-D48CE81A950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07" name="TextBox 1">
          <a:extLst>
            <a:ext uri="{FF2B5EF4-FFF2-40B4-BE49-F238E27FC236}">
              <a16:creationId xmlns:a16="http://schemas.microsoft.com/office/drawing/2014/main" id="{B676B53B-E64F-4D0A-AC0C-866D1CBE941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08" name="TextBox 1">
          <a:extLst>
            <a:ext uri="{FF2B5EF4-FFF2-40B4-BE49-F238E27FC236}">
              <a16:creationId xmlns:a16="http://schemas.microsoft.com/office/drawing/2014/main" id="{BDDC903E-77E5-48EA-9DDE-C339DA3E11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09" name="TextBox 1">
          <a:extLst>
            <a:ext uri="{FF2B5EF4-FFF2-40B4-BE49-F238E27FC236}">
              <a16:creationId xmlns:a16="http://schemas.microsoft.com/office/drawing/2014/main" id="{610F7639-5B11-4C93-9542-EB84528FEDD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10" name="TextBox 1">
          <a:extLst>
            <a:ext uri="{FF2B5EF4-FFF2-40B4-BE49-F238E27FC236}">
              <a16:creationId xmlns:a16="http://schemas.microsoft.com/office/drawing/2014/main" id="{66610652-20CE-4F9B-9F4F-B45C8EEB61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11" name="TextBox 1">
          <a:extLst>
            <a:ext uri="{FF2B5EF4-FFF2-40B4-BE49-F238E27FC236}">
              <a16:creationId xmlns:a16="http://schemas.microsoft.com/office/drawing/2014/main" id="{8053A0D8-E205-46DD-A087-B514A6BE370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12" name="TextBox 1">
          <a:extLst>
            <a:ext uri="{FF2B5EF4-FFF2-40B4-BE49-F238E27FC236}">
              <a16:creationId xmlns:a16="http://schemas.microsoft.com/office/drawing/2014/main" id="{F9D1556B-C80F-491A-8475-BB5DD59E23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13" name="TextBox 1">
          <a:extLst>
            <a:ext uri="{FF2B5EF4-FFF2-40B4-BE49-F238E27FC236}">
              <a16:creationId xmlns:a16="http://schemas.microsoft.com/office/drawing/2014/main" id="{20F93C7C-06A4-494F-86BF-D027AAD8A0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14" name="TextBox 1">
          <a:extLst>
            <a:ext uri="{FF2B5EF4-FFF2-40B4-BE49-F238E27FC236}">
              <a16:creationId xmlns:a16="http://schemas.microsoft.com/office/drawing/2014/main" id="{42815470-9F29-4DA3-A133-730975A06C0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15" name="TextBox 1">
          <a:extLst>
            <a:ext uri="{FF2B5EF4-FFF2-40B4-BE49-F238E27FC236}">
              <a16:creationId xmlns:a16="http://schemas.microsoft.com/office/drawing/2014/main" id="{E9993112-3140-4E5A-BB31-92A3E291DDD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16" name="TextBox 1">
          <a:extLst>
            <a:ext uri="{FF2B5EF4-FFF2-40B4-BE49-F238E27FC236}">
              <a16:creationId xmlns:a16="http://schemas.microsoft.com/office/drawing/2014/main" id="{9FE3EFD3-A07D-4B0F-BA14-B56F7AD1F15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17" name="TextBox 1">
          <a:extLst>
            <a:ext uri="{FF2B5EF4-FFF2-40B4-BE49-F238E27FC236}">
              <a16:creationId xmlns:a16="http://schemas.microsoft.com/office/drawing/2014/main" id="{F165E6BB-477B-4ABB-A8F2-CCC06449E2E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18" name="TextBox 1">
          <a:extLst>
            <a:ext uri="{FF2B5EF4-FFF2-40B4-BE49-F238E27FC236}">
              <a16:creationId xmlns:a16="http://schemas.microsoft.com/office/drawing/2014/main" id="{4A89763C-3BD4-4895-BB8B-2EBDD6618F9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19" name="TextBox 1">
          <a:extLst>
            <a:ext uri="{FF2B5EF4-FFF2-40B4-BE49-F238E27FC236}">
              <a16:creationId xmlns:a16="http://schemas.microsoft.com/office/drawing/2014/main" id="{2133FE97-ACA2-4E98-BB6F-1A1D8AE014B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20" name="TextBox 1">
          <a:extLst>
            <a:ext uri="{FF2B5EF4-FFF2-40B4-BE49-F238E27FC236}">
              <a16:creationId xmlns:a16="http://schemas.microsoft.com/office/drawing/2014/main" id="{D3FBE0FD-F762-4B5F-B28E-614DA788A94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21" name="TextBox 1">
          <a:extLst>
            <a:ext uri="{FF2B5EF4-FFF2-40B4-BE49-F238E27FC236}">
              <a16:creationId xmlns:a16="http://schemas.microsoft.com/office/drawing/2014/main" id="{CF22A841-5257-465C-948A-5015BFA2EB3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22" name="TextBox 1">
          <a:extLst>
            <a:ext uri="{FF2B5EF4-FFF2-40B4-BE49-F238E27FC236}">
              <a16:creationId xmlns:a16="http://schemas.microsoft.com/office/drawing/2014/main" id="{639EEC0F-3267-44FC-8467-6B07E01E5D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23" name="TextBox 1">
          <a:extLst>
            <a:ext uri="{FF2B5EF4-FFF2-40B4-BE49-F238E27FC236}">
              <a16:creationId xmlns:a16="http://schemas.microsoft.com/office/drawing/2014/main" id="{7D2E6886-4E86-403A-9F36-8185EAAE051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24" name="TextBox 1">
          <a:extLst>
            <a:ext uri="{FF2B5EF4-FFF2-40B4-BE49-F238E27FC236}">
              <a16:creationId xmlns:a16="http://schemas.microsoft.com/office/drawing/2014/main" id="{B74C04B0-B636-416D-A947-C6284B4912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25" name="TextBox 1">
          <a:extLst>
            <a:ext uri="{FF2B5EF4-FFF2-40B4-BE49-F238E27FC236}">
              <a16:creationId xmlns:a16="http://schemas.microsoft.com/office/drawing/2014/main" id="{2833F6DF-798C-4C2A-B540-779048100B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26" name="TextBox 1">
          <a:extLst>
            <a:ext uri="{FF2B5EF4-FFF2-40B4-BE49-F238E27FC236}">
              <a16:creationId xmlns:a16="http://schemas.microsoft.com/office/drawing/2014/main" id="{D04912A0-D2B9-413E-B0D1-FF1BEA0C7F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27" name="TextBox 1">
          <a:extLst>
            <a:ext uri="{FF2B5EF4-FFF2-40B4-BE49-F238E27FC236}">
              <a16:creationId xmlns:a16="http://schemas.microsoft.com/office/drawing/2014/main" id="{CAC439F9-D819-4F5E-8C8D-1364F6C7F3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28" name="TextBox 1">
          <a:extLst>
            <a:ext uri="{FF2B5EF4-FFF2-40B4-BE49-F238E27FC236}">
              <a16:creationId xmlns:a16="http://schemas.microsoft.com/office/drawing/2014/main" id="{18D05BCF-5C4E-447D-8A60-DC78E8992A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29" name="TextBox 1">
          <a:extLst>
            <a:ext uri="{FF2B5EF4-FFF2-40B4-BE49-F238E27FC236}">
              <a16:creationId xmlns:a16="http://schemas.microsoft.com/office/drawing/2014/main" id="{E7FB41F5-2333-4259-BF50-9752D6E96B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30" name="TextBox 1">
          <a:extLst>
            <a:ext uri="{FF2B5EF4-FFF2-40B4-BE49-F238E27FC236}">
              <a16:creationId xmlns:a16="http://schemas.microsoft.com/office/drawing/2014/main" id="{988AA116-256D-4932-8B4C-BEEBAACE4F9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31" name="TextBox 1">
          <a:extLst>
            <a:ext uri="{FF2B5EF4-FFF2-40B4-BE49-F238E27FC236}">
              <a16:creationId xmlns:a16="http://schemas.microsoft.com/office/drawing/2014/main" id="{0840C62B-FD52-428F-953A-46BF31BDAE6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32" name="TextBox 1">
          <a:extLst>
            <a:ext uri="{FF2B5EF4-FFF2-40B4-BE49-F238E27FC236}">
              <a16:creationId xmlns:a16="http://schemas.microsoft.com/office/drawing/2014/main" id="{56E3C4FB-FC4C-4535-8534-8E35102BAC2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33" name="TextBox 1">
          <a:extLst>
            <a:ext uri="{FF2B5EF4-FFF2-40B4-BE49-F238E27FC236}">
              <a16:creationId xmlns:a16="http://schemas.microsoft.com/office/drawing/2014/main" id="{DB68AF26-56C5-4066-A51B-67EFCCED8E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34" name="TextBox 1">
          <a:extLst>
            <a:ext uri="{FF2B5EF4-FFF2-40B4-BE49-F238E27FC236}">
              <a16:creationId xmlns:a16="http://schemas.microsoft.com/office/drawing/2014/main" id="{33C18930-74A7-4A1C-BDB2-B2B6CC77DBB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35" name="TextBox 1">
          <a:extLst>
            <a:ext uri="{FF2B5EF4-FFF2-40B4-BE49-F238E27FC236}">
              <a16:creationId xmlns:a16="http://schemas.microsoft.com/office/drawing/2014/main" id="{A0F86872-D7EF-4DF7-9A23-037C0C0DAC6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36" name="TextBox 1">
          <a:extLst>
            <a:ext uri="{FF2B5EF4-FFF2-40B4-BE49-F238E27FC236}">
              <a16:creationId xmlns:a16="http://schemas.microsoft.com/office/drawing/2014/main" id="{F5647F15-8011-4386-A40C-EFFCEAD25F0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37" name="TextBox 1">
          <a:extLst>
            <a:ext uri="{FF2B5EF4-FFF2-40B4-BE49-F238E27FC236}">
              <a16:creationId xmlns:a16="http://schemas.microsoft.com/office/drawing/2014/main" id="{8311F50D-D873-41C5-B1D9-CFF3864C8B9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38" name="TextBox 1">
          <a:extLst>
            <a:ext uri="{FF2B5EF4-FFF2-40B4-BE49-F238E27FC236}">
              <a16:creationId xmlns:a16="http://schemas.microsoft.com/office/drawing/2014/main" id="{488874DC-6FCA-4975-B753-AEE0598060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39" name="TextBox 1">
          <a:extLst>
            <a:ext uri="{FF2B5EF4-FFF2-40B4-BE49-F238E27FC236}">
              <a16:creationId xmlns:a16="http://schemas.microsoft.com/office/drawing/2014/main" id="{65E2E152-4ED9-43B3-BD39-419371377FA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40" name="TextBox 1">
          <a:extLst>
            <a:ext uri="{FF2B5EF4-FFF2-40B4-BE49-F238E27FC236}">
              <a16:creationId xmlns:a16="http://schemas.microsoft.com/office/drawing/2014/main" id="{AB26C889-A6F5-4285-8157-AA7D8CBD4FA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41" name="TextBox 1">
          <a:extLst>
            <a:ext uri="{FF2B5EF4-FFF2-40B4-BE49-F238E27FC236}">
              <a16:creationId xmlns:a16="http://schemas.microsoft.com/office/drawing/2014/main" id="{837087D4-5690-411D-A50F-3450749720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42" name="TextBox 1">
          <a:extLst>
            <a:ext uri="{FF2B5EF4-FFF2-40B4-BE49-F238E27FC236}">
              <a16:creationId xmlns:a16="http://schemas.microsoft.com/office/drawing/2014/main" id="{E486E816-F4D3-40E7-B1B1-59C43C234F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43" name="TextBox 1">
          <a:extLst>
            <a:ext uri="{FF2B5EF4-FFF2-40B4-BE49-F238E27FC236}">
              <a16:creationId xmlns:a16="http://schemas.microsoft.com/office/drawing/2014/main" id="{A0D63B5D-0587-4313-9F7F-E5384576942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44" name="TextBox 1">
          <a:extLst>
            <a:ext uri="{FF2B5EF4-FFF2-40B4-BE49-F238E27FC236}">
              <a16:creationId xmlns:a16="http://schemas.microsoft.com/office/drawing/2014/main" id="{0A83823C-FB8F-4A33-B804-72E94146A0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45" name="TextBox 1">
          <a:extLst>
            <a:ext uri="{FF2B5EF4-FFF2-40B4-BE49-F238E27FC236}">
              <a16:creationId xmlns:a16="http://schemas.microsoft.com/office/drawing/2014/main" id="{AC7345EC-2C4B-48F2-AC6B-C618845ECC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46" name="TextBox 1">
          <a:extLst>
            <a:ext uri="{FF2B5EF4-FFF2-40B4-BE49-F238E27FC236}">
              <a16:creationId xmlns:a16="http://schemas.microsoft.com/office/drawing/2014/main" id="{752F2511-B9EA-4751-A9F6-D6B8DB0C78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47" name="TextBox 1">
          <a:extLst>
            <a:ext uri="{FF2B5EF4-FFF2-40B4-BE49-F238E27FC236}">
              <a16:creationId xmlns:a16="http://schemas.microsoft.com/office/drawing/2014/main" id="{23694898-3DE5-4458-BCEB-3E7326E96D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48" name="TextBox 1">
          <a:extLst>
            <a:ext uri="{FF2B5EF4-FFF2-40B4-BE49-F238E27FC236}">
              <a16:creationId xmlns:a16="http://schemas.microsoft.com/office/drawing/2014/main" id="{17C0A654-B61E-4182-939E-45757FD7557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49" name="TextBox 1">
          <a:extLst>
            <a:ext uri="{FF2B5EF4-FFF2-40B4-BE49-F238E27FC236}">
              <a16:creationId xmlns:a16="http://schemas.microsoft.com/office/drawing/2014/main" id="{66A9E303-F593-4EB4-A4A4-041BC6D9540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50" name="TextBox 1">
          <a:extLst>
            <a:ext uri="{FF2B5EF4-FFF2-40B4-BE49-F238E27FC236}">
              <a16:creationId xmlns:a16="http://schemas.microsoft.com/office/drawing/2014/main" id="{EB6CF991-1AF0-4E26-82D3-2E11ABB179A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51" name="TextBox 1">
          <a:extLst>
            <a:ext uri="{FF2B5EF4-FFF2-40B4-BE49-F238E27FC236}">
              <a16:creationId xmlns:a16="http://schemas.microsoft.com/office/drawing/2014/main" id="{70B79510-9999-42FA-AE76-B56A87D97F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52" name="TextBox 1">
          <a:extLst>
            <a:ext uri="{FF2B5EF4-FFF2-40B4-BE49-F238E27FC236}">
              <a16:creationId xmlns:a16="http://schemas.microsoft.com/office/drawing/2014/main" id="{586D0641-F901-4D4B-B7E8-A9FBCAD7250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53" name="TextBox 1">
          <a:extLst>
            <a:ext uri="{FF2B5EF4-FFF2-40B4-BE49-F238E27FC236}">
              <a16:creationId xmlns:a16="http://schemas.microsoft.com/office/drawing/2014/main" id="{2A1204F3-CD2B-48C8-926E-DC308E29989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54" name="TextBox 1">
          <a:extLst>
            <a:ext uri="{FF2B5EF4-FFF2-40B4-BE49-F238E27FC236}">
              <a16:creationId xmlns:a16="http://schemas.microsoft.com/office/drawing/2014/main" id="{3C76BBE2-EE57-43A9-A51D-CB3B130CB47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55" name="TextBox 1">
          <a:extLst>
            <a:ext uri="{FF2B5EF4-FFF2-40B4-BE49-F238E27FC236}">
              <a16:creationId xmlns:a16="http://schemas.microsoft.com/office/drawing/2014/main" id="{D4A78279-A339-4427-8622-F35C74FFE1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56" name="TextBox 1">
          <a:extLst>
            <a:ext uri="{FF2B5EF4-FFF2-40B4-BE49-F238E27FC236}">
              <a16:creationId xmlns:a16="http://schemas.microsoft.com/office/drawing/2014/main" id="{5147E6D7-C160-4EBC-AA7D-F6D047BBB3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57" name="TextBox 1">
          <a:extLst>
            <a:ext uri="{FF2B5EF4-FFF2-40B4-BE49-F238E27FC236}">
              <a16:creationId xmlns:a16="http://schemas.microsoft.com/office/drawing/2014/main" id="{EEF17A1D-C168-4E43-B8EC-9F35667816D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58" name="TextBox 1">
          <a:extLst>
            <a:ext uri="{FF2B5EF4-FFF2-40B4-BE49-F238E27FC236}">
              <a16:creationId xmlns:a16="http://schemas.microsoft.com/office/drawing/2014/main" id="{EFF8E7E2-83F5-4B75-AAC2-3AB0C0BD1AF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59" name="TextBox 1">
          <a:extLst>
            <a:ext uri="{FF2B5EF4-FFF2-40B4-BE49-F238E27FC236}">
              <a16:creationId xmlns:a16="http://schemas.microsoft.com/office/drawing/2014/main" id="{F17A32CE-59D5-4437-92E0-101033D6A0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60" name="TextBox 1">
          <a:extLst>
            <a:ext uri="{FF2B5EF4-FFF2-40B4-BE49-F238E27FC236}">
              <a16:creationId xmlns:a16="http://schemas.microsoft.com/office/drawing/2014/main" id="{12FAB220-B7B5-49E8-84CB-A006A0B562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61" name="TextBox 1">
          <a:extLst>
            <a:ext uri="{FF2B5EF4-FFF2-40B4-BE49-F238E27FC236}">
              <a16:creationId xmlns:a16="http://schemas.microsoft.com/office/drawing/2014/main" id="{F58E6C29-6161-4B0F-A16A-70EFC73D033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62" name="TextBox 1">
          <a:extLst>
            <a:ext uri="{FF2B5EF4-FFF2-40B4-BE49-F238E27FC236}">
              <a16:creationId xmlns:a16="http://schemas.microsoft.com/office/drawing/2014/main" id="{54849F6A-31DF-4B2F-AFC2-5D0552CB48F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63" name="TextBox 1">
          <a:extLst>
            <a:ext uri="{FF2B5EF4-FFF2-40B4-BE49-F238E27FC236}">
              <a16:creationId xmlns:a16="http://schemas.microsoft.com/office/drawing/2014/main" id="{F052109D-FC1E-4DD6-9DC5-3E44C42C396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64" name="TextBox 1">
          <a:extLst>
            <a:ext uri="{FF2B5EF4-FFF2-40B4-BE49-F238E27FC236}">
              <a16:creationId xmlns:a16="http://schemas.microsoft.com/office/drawing/2014/main" id="{79383FF5-5586-45FB-9321-60B022E1A31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65" name="TextBox 1">
          <a:extLst>
            <a:ext uri="{FF2B5EF4-FFF2-40B4-BE49-F238E27FC236}">
              <a16:creationId xmlns:a16="http://schemas.microsoft.com/office/drawing/2014/main" id="{4C62E69A-ED9C-4114-A3F2-5B3F285439B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66" name="TextBox 1">
          <a:extLst>
            <a:ext uri="{FF2B5EF4-FFF2-40B4-BE49-F238E27FC236}">
              <a16:creationId xmlns:a16="http://schemas.microsoft.com/office/drawing/2014/main" id="{F912CF62-7AEE-433B-BD15-32EFAEFB7A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67" name="TextBox 1">
          <a:extLst>
            <a:ext uri="{FF2B5EF4-FFF2-40B4-BE49-F238E27FC236}">
              <a16:creationId xmlns:a16="http://schemas.microsoft.com/office/drawing/2014/main" id="{2576A7C9-EE26-4DCF-ABB4-301CA3827D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68" name="TextBox 1">
          <a:extLst>
            <a:ext uri="{FF2B5EF4-FFF2-40B4-BE49-F238E27FC236}">
              <a16:creationId xmlns:a16="http://schemas.microsoft.com/office/drawing/2014/main" id="{A55C10AF-80AF-40EE-A399-DB762B9553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69" name="TextBox 1">
          <a:extLst>
            <a:ext uri="{FF2B5EF4-FFF2-40B4-BE49-F238E27FC236}">
              <a16:creationId xmlns:a16="http://schemas.microsoft.com/office/drawing/2014/main" id="{17DC8B01-B466-4833-94DF-1CB5527CA1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70" name="TextBox 1">
          <a:extLst>
            <a:ext uri="{FF2B5EF4-FFF2-40B4-BE49-F238E27FC236}">
              <a16:creationId xmlns:a16="http://schemas.microsoft.com/office/drawing/2014/main" id="{C82C5DEF-9469-40BA-BEDE-44263EE5D1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71" name="TextBox 1">
          <a:extLst>
            <a:ext uri="{FF2B5EF4-FFF2-40B4-BE49-F238E27FC236}">
              <a16:creationId xmlns:a16="http://schemas.microsoft.com/office/drawing/2014/main" id="{A050D661-AB83-4985-81B7-472787F0FB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72" name="TextBox 1">
          <a:extLst>
            <a:ext uri="{FF2B5EF4-FFF2-40B4-BE49-F238E27FC236}">
              <a16:creationId xmlns:a16="http://schemas.microsoft.com/office/drawing/2014/main" id="{25D5E799-5ADE-4296-897E-FEBCD15DC7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73" name="TextBox 1">
          <a:extLst>
            <a:ext uri="{FF2B5EF4-FFF2-40B4-BE49-F238E27FC236}">
              <a16:creationId xmlns:a16="http://schemas.microsoft.com/office/drawing/2014/main" id="{A9399134-4759-4963-9B3D-6DE63E332D5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74" name="TextBox 1">
          <a:extLst>
            <a:ext uri="{FF2B5EF4-FFF2-40B4-BE49-F238E27FC236}">
              <a16:creationId xmlns:a16="http://schemas.microsoft.com/office/drawing/2014/main" id="{082E7D40-C3F5-4A0E-8A72-DDEB9E667B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75" name="TextBox 1">
          <a:extLst>
            <a:ext uri="{FF2B5EF4-FFF2-40B4-BE49-F238E27FC236}">
              <a16:creationId xmlns:a16="http://schemas.microsoft.com/office/drawing/2014/main" id="{48C0463E-95B6-40EA-B0FF-14511242F6C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76" name="TextBox 1">
          <a:extLst>
            <a:ext uri="{FF2B5EF4-FFF2-40B4-BE49-F238E27FC236}">
              <a16:creationId xmlns:a16="http://schemas.microsoft.com/office/drawing/2014/main" id="{A5D7EFCA-2167-4F6E-894F-549AC481681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77" name="TextBox 1">
          <a:extLst>
            <a:ext uri="{FF2B5EF4-FFF2-40B4-BE49-F238E27FC236}">
              <a16:creationId xmlns:a16="http://schemas.microsoft.com/office/drawing/2014/main" id="{A25C4B85-E518-4D85-8805-B706D6757AE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78" name="TextBox 1">
          <a:extLst>
            <a:ext uri="{FF2B5EF4-FFF2-40B4-BE49-F238E27FC236}">
              <a16:creationId xmlns:a16="http://schemas.microsoft.com/office/drawing/2014/main" id="{7FBBEE9A-F254-4F17-A424-6A7CF2ED41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79" name="TextBox 1">
          <a:extLst>
            <a:ext uri="{FF2B5EF4-FFF2-40B4-BE49-F238E27FC236}">
              <a16:creationId xmlns:a16="http://schemas.microsoft.com/office/drawing/2014/main" id="{D681876A-5006-45E8-9A73-1F178C7EBD3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80" name="TextBox 1">
          <a:extLst>
            <a:ext uri="{FF2B5EF4-FFF2-40B4-BE49-F238E27FC236}">
              <a16:creationId xmlns:a16="http://schemas.microsoft.com/office/drawing/2014/main" id="{8F4C5658-35FB-4373-B45C-F2174D4DF04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81" name="TextBox 1">
          <a:extLst>
            <a:ext uri="{FF2B5EF4-FFF2-40B4-BE49-F238E27FC236}">
              <a16:creationId xmlns:a16="http://schemas.microsoft.com/office/drawing/2014/main" id="{274DBBD5-16A0-4441-9B53-F9927E1C22F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82" name="TextBox 1">
          <a:extLst>
            <a:ext uri="{FF2B5EF4-FFF2-40B4-BE49-F238E27FC236}">
              <a16:creationId xmlns:a16="http://schemas.microsoft.com/office/drawing/2014/main" id="{39241901-446A-4620-9696-2CE7C79AB3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83" name="TextBox 1">
          <a:extLst>
            <a:ext uri="{FF2B5EF4-FFF2-40B4-BE49-F238E27FC236}">
              <a16:creationId xmlns:a16="http://schemas.microsoft.com/office/drawing/2014/main" id="{C4499152-9C29-4A4D-8269-649FD7186D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84" name="TextBox 1">
          <a:extLst>
            <a:ext uri="{FF2B5EF4-FFF2-40B4-BE49-F238E27FC236}">
              <a16:creationId xmlns:a16="http://schemas.microsoft.com/office/drawing/2014/main" id="{363A5E9B-ED63-43D3-A8C0-C6DD15820A2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85" name="TextBox 1">
          <a:extLst>
            <a:ext uri="{FF2B5EF4-FFF2-40B4-BE49-F238E27FC236}">
              <a16:creationId xmlns:a16="http://schemas.microsoft.com/office/drawing/2014/main" id="{03DC0E55-F6D4-47BA-91DB-F340E6A3F3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86" name="TextBox 1">
          <a:extLst>
            <a:ext uri="{FF2B5EF4-FFF2-40B4-BE49-F238E27FC236}">
              <a16:creationId xmlns:a16="http://schemas.microsoft.com/office/drawing/2014/main" id="{CEE0662B-5427-4085-B3B3-ABA35D7570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87" name="TextBox 1">
          <a:extLst>
            <a:ext uri="{FF2B5EF4-FFF2-40B4-BE49-F238E27FC236}">
              <a16:creationId xmlns:a16="http://schemas.microsoft.com/office/drawing/2014/main" id="{34051DE9-6738-4649-A7D8-721CAC2279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88" name="TextBox 1">
          <a:extLst>
            <a:ext uri="{FF2B5EF4-FFF2-40B4-BE49-F238E27FC236}">
              <a16:creationId xmlns:a16="http://schemas.microsoft.com/office/drawing/2014/main" id="{B4ED3A08-5195-4E2B-8357-D142C472C9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89" name="TextBox 1">
          <a:extLst>
            <a:ext uri="{FF2B5EF4-FFF2-40B4-BE49-F238E27FC236}">
              <a16:creationId xmlns:a16="http://schemas.microsoft.com/office/drawing/2014/main" id="{579CF919-3F31-44C9-8FCA-C7489F287A6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90" name="TextBox 1">
          <a:extLst>
            <a:ext uri="{FF2B5EF4-FFF2-40B4-BE49-F238E27FC236}">
              <a16:creationId xmlns:a16="http://schemas.microsoft.com/office/drawing/2014/main" id="{A8469540-1920-4612-B098-189B5BFA857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91" name="TextBox 1">
          <a:extLst>
            <a:ext uri="{FF2B5EF4-FFF2-40B4-BE49-F238E27FC236}">
              <a16:creationId xmlns:a16="http://schemas.microsoft.com/office/drawing/2014/main" id="{DC61AC62-9C71-4362-B8CD-2A173FCAAD1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92" name="TextBox 1">
          <a:extLst>
            <a:ext uri="{FF2B5EF4-FFF2-40B4-BE49-F238E27FC236}">
              <a16:creationId xmlns:a16="http://schemas.microsoft.com/office/drawing/2014/main" id="{B340E101-820C-4CC4-AF98-00E2A7BB4FA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93" name="TextBox 1">
          <a:extLst>
            <a:ext uri="{FF2B5EF4-FFF2-40B4-BE49-F238E27FC236}">
              <a16:creationId xmlns:a16="http://schemas.microsoft.com/office/drawing/2014/main" id="{3B4B8E05-ADA3-4816-8BB5-31D0DD5E05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94" name="TextBox 1">
          <a:extLst>
            <a:ext uri="{FF2B5EF4-FFF2-40B4-BE49-F238E27FC236}">
              <a16:creationId xmlns:a16="http://schemas.microsoft.com/office/drawing/2014/main" id="{24AC58E0-670B-43A1-8019-01730DEF2BD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95" name="TextBox 1">
          <a:extLst>
            <a:ext uri="{FF2B5EF4-FFF2-40B4-BE49-F238E27FC236}">
              <a16:creationId xmlns:a16="http://schemas.microsoft.com/office/drawing/2014/main" id="{8794AA8D-C8CF-4F92-9745-BC6AAFDD3F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96" name="TextBox 1">
          <a:extLst>
            <a:ext uri="{FF2B5EF4-FFF2-40B4-BE49-F238E27FC236}">
              <a16:creationId xmlns:a16="http://schemas.microsoft.com/office/drawing/2014/main" id="{C8501454-35BC-47B1-B6B5-16E2ECD3B12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97" name="TextBox 1">
          <a:extLst>
            <a:ext uri="{FF2B5EF4-FFF2-40B4-BE49-F238E27FC236}">
              <a16:creationId xmlns:a16="http://schemas.microsoft.com/office/drawing/2014/main" id="{F1E493F8-44C3-4649-AFD7-EB097E2CDDE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98" name="TextBox 1">
          <a:extLst>
            <a:ext uri="{FF2B5EF4-FFF2-40B4-BE49-F238E27FC236}">
              <a16:creationId xmlns:a16="http://schemas.microsoft.com/office/drawing/2014/main" id="{8A566384-A6FD-4EEA-806C-89A2FFD5AD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499" name="TextBox 1">
          <a:extLst>
            <a:ext uri="{FF2B5EF4-FFF2-40B4-BE49-F238E27FC236}">
              <a16:creationId xmlns:a16="http://schemas.microsoft.com/office/drawing/2014/main" id="{C00AEA97-02C6-4D59-B971-2278AC1D72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00" name="TextBox 1">
          <a:extLst>
            <a:ext uri="{FF2B5EF4-FFF2-40B4-BE49-F238E27FC236}">
              <a16:creationId xmlns:a16="http://schemas.microsoft.com/office/drawing/2014/main" id="{F6A8BDA9-D90D-4D35-9D0F-C2EB1420E9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01" name="TextBox 1">
          <a:extLst>
            <a:ext uri="{FF2B5EF4-FFF2-40B4-BE49-F238E27FC236}">
              <a16:creationId xmlns:a16="http://schemas.microsoft.com/office/drawing/2014/main" id="{50FBF918-A244-4C86-B74F-C43CCDFB943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02" name="TextBox 1">
          <a:extLst>
            <a:ext uri="{FF2B5EF4-FFF2-40B4-BE49-F238E27FC236}">
              <a16:creationId xmlns:a16="http://schemas.microsoft.com/office/drawing/2014/main" id="{275DF465-FF10-4D64-9BD8-12A8FE57006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03" name="TextBox 1">
          <a:extLst>
            <a:ext uri="{FF2B5EF4-FFF2-40B4-BE49-F238E27FC236}">
              <a16:creationId xmlns:a16="http://schemas.microsoft.com/office/drawing/2014/main" id="{0341A54B-6CC9-4D2C-9444-FCD83A2E3A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04" name="TextBox 1">
          <a:extLst>
            <a:ext uri="{FF2B5EF4-FFF2-40B4-BE49-F238E27FC236}">
              <a16:creationId xmlns:a16="http://schemas.microsoft.com/office/drawing/2014/main" id="{67BBBA9D-8704-4ADE-A523-D961C4882B3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05" name="TextBox 1">
          <a:extLst>
            <a:ext uri="{FF2B5EF4-FFF2-40B4-BE49-F238E27FC236}">
              <a16:creationId xmlns:a16="http://schemas.microsoft.com/office/drawing/2014/main" id="{38D3233B-9B49-4DAD-91EE-7DAB923CD65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06" name="TextBox 1">
          <a:extLst>
            <a:ext uri="{FF2B5EF4-FFF2-40B4-BE49-F238E27FC236}">
              <a16:creationId xmlns:a16="http://schemas.microsoft.com/office/drawing/2014/main" id="{C6B0CE8D-E278-4A11-83F9-0D4FAE3541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07" name="TextBox 1">
          <a:extLst>
            <a:ext uri="{FF2B5EF4-FFF2-40B4-BE49-F238E27FC236}">
              <a16:creationId xmlns:a16="http://schemas.microsoft.com/office/drawing/2014/main" id="{29B7CEB4-4D9F-44D4-B915-CECFC36C7EE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08" name="TextBox 1">
          <a:extLst>
            <a:ext uri="{FF2B5EF4-FFF2-40B4-BE49-F238E27FC236}">
              <a16:creationId xmlns:a16="http://schemas.microsoft.com/office/drawing/2014/main" id="{8DAF5390-8B1A-42A5-B485-C685E6053E7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09" name="TextBox 1">
          <a:extLst>
            <a:ext uri="{FF2B5EF4-FFF2-40B4-BE49-F238E27FC236}">
              <a16:creationId xmlns:a16="http://schemas.microsoft.com/office/drawing/2014/main" id="{BD9C19DA-5A47-4B7A-997F-2A7B3141FB9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10" name="TextBox 1">
          <a:extLst>
            <a:ext uri="{FF2B5EF4-FFF2-40B4-BE49-F238E27FC236}">
              <a16:creationId xmlns:a16="http://schemas.microsoft.com/office/drawing/2014/main" id="{C0571E1B-D605-4E2B-A78F-D9BA501D33E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11" name="TextBox 1">
          <a:extLst>
            <a:ext uri="{FF2B5EF4-FFF2-40B4-BE49-F238E27FC236}">
              <a16:creationId xmlns:a16="http://schemas.microsoft.com/office/drawing/2014/main" id="{D293CED4-077B-4B8E-8970-CBEB39F67B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12" name="TextBox 1">
          <a:extLst>
            <a:ext uri="{FF2B5EF4-FFF2-40B4-BE49-F238E27FC236}">
              <a16:creationId xmlns:a16="http://schemas.microsoft.com/office/drawing/2014/main" id="{E86A2F8A-9B8B-46E9-A342-6733F704836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13" name="TextBox 1">
          <a:extLst>
            <a:ext uri="{FF2B5EF4-FFF2-40B4-BE49-F238E27FC236}">
              <a16:creationId xmlns:a16="http://schemas.microsoft.com/office/drawing/2014/main" id="{1B25E971-7D56-4C69-B8BE-39351D17205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14" name="TextBox 1">
          <a:extLst>
            <a:ext uri="{FF2B5EF4-FFF2-40B4-BE49-F238E27FC236}">
              <a16:creationId xmlns:a16="http://schemas.microsoft.com/office/drawing/2014/main" id="{1E7B8CA6-FDF3-40F6-B14E-5F119BBCFA1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15" name="TextBox 1">
          <a:extLst>
            <a:ext uri="{FF2B5EF4-FFF2-40B4-BE49-F238E27FC236}">
              <a16:creationId xmlns:a16="http://schemas.microsoft.com/office/drawing/2014/main" id="{52A38BDC-8EBD-422B-810E-72CC055A62B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16" name="TextBox 1">
          <a:extLst>
            <a:ext uri="{FF2B5EF4-FFF2-40B4-BE49-F238E27FC236}">
              <a16:creationId xmlns:a16="http://schemas.microsoft.com/office/drawing/2014/main" id="{AF1B4C49-0E7E-48C1-85C2-4656237065E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17" name="TextBox 1">
          <a:extLst>
            <a:ext uri="{FF2B5EF4-FFF2-40B4-BE49-F238E27FC236}">
              <a16:creationId xmlns:a16="http://schemas.microsoft.com/office/drawing/2014/main" id="{16F82E74-C836-469B-8019-590C22F1A3E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18" name="TextBox 1">
          <a:extLst>
            <a:ext uri="{FF2B5EF4-FFF2-40B4-BE49-F238E27FC236}">
              <a16:creationId xmlns:a16="http://schemas.microsoft.com/office/drawing/2014/main" id="{4B17AD6A-AFC8-436D-B066-7712C67217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19" name="TextBox 1">
          <a:extLst>
            <a:ext uri="{FF2B5EF4-FFF2-40B4-BE49-F238E27FC236}">
              <a16:creationId xmlns:a16="http://schemas.microsoft.com/office/drawing/2014/main" id="{DBE2BE7E-D8C9-4815-B7D6-E899137651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20" name="TextBox 1">
          <a:extLst>
            <a:ext uri="{FF2B5EF4-FFF2-40B4-BE49-F238E27FC236}">
              <a16:creationId xmlns:a16="http://schemas.microsoft.com/office/drawing/2014/main" id="{69973CB5-E645-42ED-9B99-E7DB48A71A2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21" name="TextBox 1">
          <a:extLst>
            <a:ext uri="{FF2B5EF4-FFF2-40B4-BE49-F238E27FC236}">
              <a16:creationId xmlns:a16="http://schemas.microsoft.com/office/drawing/2014/main" id="{E4FE5CC6-8087-48B6-94A0-D4E1051ABE0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22" name="TextBox 1">
          <a:extLst>
            <a:ext uri="{FF2B5EF4-FFF2-40B4-BE49-F238E27FC236}">
              <a16:creationId xmlns:a16="http://schemas.microsoft.com/office/drawing/2014/main" id="{761C3439-9410-4C69-9F7F-9060A4EF76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23" name="TextBox 1">
          <a:extLst>
            <a:ext uri="{FF2B5EF4-FFF2-40B4-BE49-F238E27FC236}">
              <a16:creationId xmlns:a16="http://schemas.microsoft.com/office/drawing/2014/main" id="{810B0BC9-4C50-4B0E-A05A-93C16D9B82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24" name="TextBox 1">
          <a:extLst>
            <a:ext uri="{FF2B5EF4-FFF2-40B4-BE49-F238E27FC236}">
              <a16:creationId xmlns:a16="http://schemas.microsoft.com/office/drawing/2014/main" id="{E93C3787-1577-4DB5-945A-ADF5515FC06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25" name="TextBox 1">
          <a:extLst>
            <a:ext uri="{FF2B5EF4-FFF2-40B4-BE49-F238E27FC236}">
              <a16:creationId xmlns:a16="http://schemas.microsoft.com/office/drawing/2014/main" id="{74D583D0-CE0F-4174-8F1E-DA7A270A14A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26" name="TextBox 1">
          <a:extLst>
            <a:ext uri="{FF2B5EF4-FFF2-40B4-BE49-F238E27FC236}">
              <a16:creationId xmlns:a16="http://schemas.microsoft.com/office/drawing/2014/main" id="{34239EA3-8A56-45E4-967D-3429BE76932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27" name="TextBox 1">
          <a:extLst>
            <a:ext uri="{FF2B5EF4-FFF2-40B4-BE49-F238E27FC236}">
              <a16:creationId xmlns:a16="http://schemas.microsoft.com/office/drawing/2014/main" id="{51111A30-4316-4228-8109-6486E72A43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28" name="TextBox 1">
          <a:extLst>
            <a:ext uri="{FF2B5EF4-FFF2-40B4-BE49-F238E27FC236}">
              <a16:creationId xmlns:a16="http://schemas.microsoft.com/office/drawing/2014/main" id="{9C78809D-797E-41BF-9232-E03B979D623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29" name="TextBox 1">
          <a:extLst>
            <a:ext uri="{FF2B5EF4-FFF2-40B4-BE49-F238E27FC236}">
              <a16:creationId xmlns:a16="http://schemas.microsoft.com/office/drawing/2014/main" id="{7558DF8D-66B8-4389-BD6B-BF791BC29DB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530" name="TextBox 1">
          <a:extLst>
            <a:ext uri="{FF2B5EF4-FFF2-40B4-BE49-F238E27FC236}">
              <a16:creationId xmlns:a16="http://schemas.microsoft.com/office/drawing/2014/main" id="{F4059DA4-B314-45FE-ADAB-26A1AB150272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531" name="TextBox 1">
          <a:extLst>
            <a:ext uri="{FF2B5EF4-FFF2-40B4-BE49-F238E27FC236}">
              <a16:creationId xmlns:a16="http://schemas.microsoft.com/office/drawing/2014/main" id="{013D7873-BC42-4B69-923C-23612991C4A3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532" name="TextBox 1">
          <a:extLst>
            <a:ext uri="{FF2B5EF4-FFF2-40B4-BE49-F238E27FC236}">
              <a16:creationId xmlns:a16="http://schemas.microsoft.com/office/drawing/2014/main" id="{63C531DC-2DEF-48F0-99F9-2699C97F21AF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533" name="TextBox 1">
          <a:extLst>
            <a:ext uri="{FF2B5EF4-FFF2-40B4-BE49-F238E27FC236}">
              <a16:creationId xmlns:a16="http://schemas.microsoft.com/office/drawing/2014/main" id="{1ED9DD91-2D38-41B1-BFE2-CD05371672E9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534" name="TextBox 1">
          <a:extLst>
            <a:ext uri="{FF2B5EF4-FFF2-40B4-BE49-F238E27FC236}">
              <a16:creationId xmlns:a16="http://schemas.microsoft.com/office/drawing/2014/main" id="{60CCDA62-36FC-4602-9146-ADC8BFCD402B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535" name="TextBox 1">
          <a:extLst>
            <a:ext uri="{FF2B5EF4-FFF2-40B4-BE49-F238E27FC236}">
              <a16:creationId xmlns:a16="http://schemas.microsoft.com/office/drawing/2014/main" id="{349F11C3-2672-4A94-ACAD-8033437FA8FE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536" name="TextBox 1">
          <a:extLst>
            <a:ext uri="{FF2B5EF4-FFF2-40B4-BE49-F238E27FC236}">
              <a16:creationId xmlns:a16="http://schemas.microsoft.com/office/drawing/2014/main" id="{BC78DB90-E378-4A14-A29F-37AAA39DE0A4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37" name="TextBox 1">
          <a:extLst>
            <a:ext uri="{FF2B5EF4-FFF2-40B4-BE49-F238E27FC236}">
              <a16:creationId xmlns:a16="http://schemas.microsoft.com/office/drawing/2014/main" id="{FFB76E6D-A7FC-486D-9EB4-3C102FB3CF1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38" name="TextBox 1">
          <a:extLst>
            <a:ext uri="{FF2B5EF4-FFF2-40B4-BE49-F238E27FC236}">
              <a16:creationId xmlns:a16="http://schemas.microsoft.com/office/drawing/2014/main" id="{F43BB44F-B655-4E99-A411-13A55F7AE32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39" name="TextBox 1">
          <a:extLst>
            <a:ext uri="{FF2B5EF4-FFF2-40B4-BE49-F238E27FC236}">
              <a16:creationId xmlns:a16="http://schemas.microsoft.com/office/drawing/2014/main" id="{9A1269D0-5F5E-42C2-82EC-76E7205461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40" name="TextBox 1">
          <a:extLst>
            <a:ext uri="{FF2B5EF4-FFF2-40B4-BE49-F238E27FC236}">
              <a16:creationId xmlns:a16="http://schemas.microsoft.com/office/drawing/2014/main" id="{379970EE-A95A-43C1-81EF-EB5FE94C11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41" name="TextBox 1">
          <a:extLst>
            <a:ext uri="{FF2B5EF4-FFF2-40B4-BE49-F238E27FC236}">
              <a16:creationId xmlns:a16="http://schemas.microsoft.com/office/drawing/2014/main" id="{BFE9D548-3F5D-40C5-8103-2476639CF3C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42" name="TextBox 1">
          <a:extLst>
            <a:ext uri="{FF2B5EF4-FFF2-40B4-BE49-F238E27FC236}">
              <a16:creationId xmlns:a16="http://schemas.microsoft.com/office/drawing/2014/main" id="{CFCDD1CA-D048-4796-8C78-1319F14B7C9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43" name="TextBox 1">
          <a:extLst>
            <a:ext uri="{FF2B5EF4-FFF2-40B4-BE49-F238E27FC236}">
              <a16:creationId xmlns:a16="http://schemas.microsoft.com/office/drawing/2014/main" id="{787BC6EB-488F-4929-BFDC-9C8F7CB80DF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44" name="TextBox 1">
          <a:extLst>
            <a:ext uri="{FF2B5EF4-FFF2-40B4-BE49-F238E27FC236}">
              <a16:creationId xmlns:a16="http://schemas.microsoft.com/office/drawing/2014/main" id="{88F93250-3CD8-4C1A-BFA5-321462EBDD5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45" name="TextBox 1">
          <a:extLst>
            <a:ext uri="{FF2B5EF4-FFF2-40B4-BE49-F238E27FC236}">
              <a16:creationId xmlns:a16="http://schemas.microsoft.com/office/drawing/2014/main" id="{96C0FEAD-80A5-49E6-A5A9-D104D503D8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46" name="TextBox 1">
          <a:extLst>
            <a:ext uri="{FF2B5EF4-FFF2-40B4-BE49-F238E27FC236}">
              <a16:creationId xmlns:a16="http://schemas.microsoft.com/office/drawing/2014/main" id="{8B7187E2-8F8A-477D-A425-368A3714F5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47" name="TextBox 1">
          <a:extLst>
            <a:ext uri="{FF2B5EF4-FFF2-40B4-BE49-F238E27FC236}">
              <a16:creationId xmlns:a16="http://schemas.microsoft.com/office/drawing/2014/main" id="{3652C020-0752-4F00-8944-771AFDE517A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48" name="TextBox 1">
          <a:extLst>
            <a:ext uri="{FF2B5EF4-FFF2-40B4-BE49-F238E27FC236}">
              <a16:creationId xmlns:a16="http://schemas.microsoft.com/office/drawing/2014/main" id="{91FD5F1E-C886-4C08-B589-6EFEB3C8D9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49" name="TextBox 1">
          <a:extLst>
            <a:ext uri="{FF2B5EF4-FFF2-40B4-BE49-F238E27FC236}">
              <a16:creationId xmlns:a16="http://schemas.microsoft.com/office/drawing/2014/main" id="{5D509802-0934-41E7-854D-BDD8290BB4E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50" name="TextBox 1">
          <a:extLst>
            <a:ext uri="{FF2B5EF4-FFF2-40B4-BE49-F238E27FC236}">
              <a16:creationId xmlns:a16="http://schemas.microsoft.com/office/drawing/2014/main" id="{810F915F-C266-4387-AC78-5830AA0CF09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51" name="TextBox 1">
          <a:extLst>
            <a:ext uri="{FF2B5EF4-FFF2-40B4-BE49-F238E27FC236}">
              <a16:creationId xmlns:a16="http://schemas.microsoft.com/office/drawing/2014/main" id="{C3B34D0A-093C-4FD5-96C2-04A8B6C4E1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52" name="TextBox 1">
          <a:extLst>
            <a:ext uri="{FF2B5EF4-FFF2-40B4-BE49-F238E27FC236}">
              <a16:creationId xmlns:a16="http://schemas.microsoft.com/office/drawing/2014/main" id="{FDDBF8D7-1491-4902-B235-34F618B755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53" name="TextBox 1">
          <a:extLst>
            <a:ext uri="{FF2B5EF4-FFF2-40B4-BE49-F238E27FC236}">
              <a16:creationId xmlns:a16="http://schemas.microsoft.com/office/drawing/2014/main" id="{99C46CBF-948A-45C2-ADED-8887C57465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54" name="TextBox 1">
          <a:extLst>
            <a:ext uri="{FF2B5EF4-FFF2-40B4-BE49-F238E27FC236}">
              <a16:creationId xmlns:a16="http://schemas.microsoft.com/office/drawing/2014/main" id="{B03EAA65-9742-47D8-8EFA-75F3191B2AF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55" name="TextBox 1">
          <a:extLst>
            <a:ext uri="{FF2B5EF4-FFF2-40B4-BE49-F238E27FC236}">
              <a16:creationId xmlns:a16="http://schemas.microsoft.com/office/drawing/2014/main" id="{6786CE61-7C36-4ABD-96F1-A2082CD3985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56" name="TextBox 1">
          <a:extLst>
            <a:ext uri="{FF2B5EF4-FFF2-40B4-BE49-F238E27FC236}">
              <a16:creationId xmlns:a16="http://schemas.microsoft.com/office/drawing/2014/main" id="{4BB0133A-62B6-47C8-B6F3-07A84435297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57" name="TextBox 1">
          <a:extLst>
            <a:ext uri="{FF2B5EF4-FFF2-40B4-BE49-F238E27FC236}">
              <a16:creationId xmlns:a16="http://schemas.microsoft.com/office/drawing/2014/main" id="{9CCC1FC2-5C40-4B1C-B57C-1A6686C37AF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58" name="TextBox 1">
          <a:extLst>
            <a:ext uri="{FF2B5EF4-FFF2-40B4-BE49-F238E27FC236}">
              <a16:creationId xmlns:a16="http://schemas.microsoft.com/office/drawing/2014/main" id="{1E9E575F-1576-47F4-AEA5-C5B4427453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59" name="TextBox 1">
          <a:extLst>
            <a:ext uri="{FF2B5EF4-FFF2-40B4-BE49-F238E27FC236}">
              <a16:creationId xmlns:a16="http://schemas.microsoft.com/office/drawing/2014/main" id="{BD4BF45A-A700-402E-9BCD-29D4CDE0FB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60" name="TextBox 1">
          <a:extLst>
            <a:ext uri="{FF2B5EF4-FFF2-40B4-BE49-F238E27FC236}">
              <a16:creationId xmlns:a16="http://schemas.microsoft.com/office/drawing/2014/main" id="{FCE334F3-6073-42D8-B4AC-AD68E4EF05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61" name="TextBox 1">
          <a:extLst>
            <a:ext uri="{FF2B5EF4-FFF2-40B4-BE49-F238E27FC236}">
              <a16:creationId xmlns:a16="http://schemas.microsoft.com/office/drawing/2014/main" id="{EEA7E098-567B-4842-9316-7B5183D3E50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62" name="TextBox 1">
          <a:extLst>
            <a:ext uri="{FF2B5EF4-FFF2-40B4-BE49-F238E27FC236}">
              <a16:creationId xmlns:a16="http://schemas.microsoft.com/office/drawing/2014/main" id="{9D79D2E9-7017-48A7-AF7C-55EF3EEEEC6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63" name="TextBox 1">
          <a:extLst>
            <a:ext uri="{FF2B5EF4-FFF2-40B4-BE49-F238E27FC236}">
              <a16:creationId xmlns:a16="http://schemas.microsoft.com/office/drawing/2014/main" id="{723C4CFB-9749-49DB-813A-98C9ABCA9C2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64" name="TextBox 1">
          <a:extLst>
            <a:ext uri="{FF2B5EF4-FFF2-40B4-BE49-F238E27FC236}">
              <a16:creationId xmlns:a16="http://schemas.microsoft.com/office/drawing/2014/main" id="{C7008663-3E9D-45B0-AE2E-AA648CB6E8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65" name="TextBox 1">
          <a:extLst>
            <a:ext uri="{FF2B5EF4-FFF2-40B4-BE49-F238E27FC236}">
              <a16:creationId xmlns:a16="http://schemas.microsoft.com/office/drawing/2014/main" id="{FF49FF5E-82FE-4D45-821C-053A5ABCB76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66" name="TextBox 1">
          <a:extLst>
            <a:ext uri="{FF2B5EF4-FFF2-40B4-BE49-F238E27FC236}">
              <a16:creationId xmlns:a16="http://schemas.microsoft.com/office/drawing/2014/main" id="{252FD371-1E92-4F9B-8045-1EDE8D64F9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67" name="TextBox 1">
          <a:extLst>
            <a:ext uri="{FF2B5EF4-FFF2-40B4-BE49-F238E27FC236}">
              <a16:creationId xmlns:a16="http://schemas.microsoft.com/office/drawing/2014/main" id="{3BAFBC26-62B1-4D1D-A679-0D7B72EC1FF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68" name="TextBox 1">
          <a:extLst>
            <a:ext uri="{FF2B5EF4-FFF2-40B4-BE49-F238E27FC236}">
              <a16:creationId xmlns:a16="http://schemas.microsoft.com/office/drawing/2014/main" id="{45DA119F-3DF4-40DF-BFBC-223CE5872B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69" name="TextBox 1">
          <a:extLst>
            <a:ext uri="{FF2B5EF4-FFF2-40B4-BE49-F238E27FC236}">
              <a16:creationId xmlns:a16="http://schemas.microsoft.com/office/drawing/2014/main" id="{F6E6381A-2970-46FF-8657-7BA3064A48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70" name="TextBox 1">
          <a:extLst>
            <a:ext uri="{FF2B5EF4-FFF2-40B4-BE49-F238E27FC236}">
              <a16:creationId xmlns:a16="http://schemas.microsoft.com/office/drawing/2014/main" id="{B95BC7D6-7E31-4873-B4F0-46E85849BD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71" name="TextBox 1">
          <a:extLst>
            <a:ext uri="{FF2B5EF4-FFF2-40B4-BE49-F238E27FC236}">
              <a16:creationId xmlns:a16="http://schemas.microsoft.com/office/drawing/2014/main" id="{48BA3BA9-B23D-4237-A7A8-BDFD3C85335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72" name="TextBox 1">
          <a:extLst>
            <a:ext uri="{FF2B5EF4-FFF2-40B4-BE49-F238E27FC236}">
              <a16:creationId xmlns:a16="http://schemas.microsoft.com/office/drawing/2014/main" id="{C4DB20D7-0F37-42CA-A98B-CEA35A1EEAC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73" name="TextBox 1">
          <a:extLst>
            <a:ext uri="{FF2B5EF4-FFF2-40B4-BE49-F238E27FC236}">
              <a16:creationId xmlns:a16="http://schemas.microsoft.com/office/drawing/2014/main" id="{CC2B05E2-0E9F-4D82-83A7-D85BEB3C4F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74" name="TextBox 1">
          <a:extLst>
            <a:ext uri="{FF2B5EF4-FFF2-40B4-BE49-F238E27FC236}">
              <a16:creationId xmlns:a16="http://schemas.microsoft.com/office/drawing/2014/main" id="{DC9C5897-F735-473D-B589-450F9391BC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75" name="TextBox 1">
          <a:extLst>
            <a:ext uri="{FF2B5EF4-FFF2-40B4-BE49-F238E27FC236}">
              <a16:creationId xmlns:a16="http://schemas.microsoft.com/office/drawing/2014/main" id="{D767E3E3-2954-4AAC-A4CE-46AE41A078C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76" name="TextBox 1">
          <a:extLst>
            <a:ext uri="{FF2B5EF4-FFF2-40B4-BE49-F238E27FC236}">
              <a16:creationId xmlns:a16="http://schemas.microsoft.com/office/drawing/2014/main" id="{1E7C4C3A-210E-483D-81CC-C39A4A1CEA6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77" name="TextBox 1">
          <a:extLst>
            <a:ext uri="{FF2B5EF4-FFF2-40B4-BE49-F238E27FC236}">
              <a16:creationId xmlns:a16="http://schemas.microsoft.com/office/drawing/2014/main" id="{5750F449-9090-404A-9592-1A474890A8C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78" name="TextBox 1">
          <a:extLst>
            <a:ext uri="{FF2B5EF4-FFF2-40B4-BE49-F238E27FC236}">
              <a16:creationId xmlns:a16="http://schemas.microsoft.com/office/drawing/2014/main" id="{73C003F6-7C4D-4AB8-AFF1-B99CDFB931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79" name="TextBox 1">
          <a:extLst>
            <a:ext uri="{FF2B5EF4-FFF2-40B4-BE49-F238E27FC236}">
              <a16:creationId xmlns:a16="http://schemas.microsoft.com/office/drawing/2014/main" id="{622FFBED-004A-4020-B788-680E56B7225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80" name="TextBox 1">
          <a:extLst>
            <a:ext uri="{FF2B5EF4-FFF2-40B4-BE49-F238E27FC236}">
              <a16:creationId xmlns:a16="http://schemas.microsoft.com/office/drawing/2014/main" id="{94ABD8F6-21E1-41F4-B29C-B9A6624C0F6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81" name="TextBox 1">
          <a:extLst>
            <a:ext uri="{FF2B5EF4-FFF2-40B4-BE49-F238E27FC236}">
              <a16:creationId xmlns:a16="http://schemas.microsoft.com/office/drawing/2014/main" id="{EBE24F52-3A79-4936-B012-D6A5E53ADD8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82" name="TextBox 1">
          <a:extLst>
            <a:ext uri="{FF2B5EF4-FFF2-40B4-BE49-F238E27FC236}">
              <a16:creationId xmlns:a16="http://schemas.microsoft.com/office/drawing/2014/main" id="{5CB47688-418F-4519-A6A7-2AEEECED782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83" name="TextBox 1">
          <a:extLst>
            <a:ext uri="{FF2B5EF4-FFF2-40B4-BE49-F238E27FC236}">
              <a16:creationId xmlns:a16="http://schemas.microsoft.com/office/drawing/2014/main" id="{4596DEBE-CDCA-4646-8C6E-5A9C61640B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84" name="TextBox 1">
          <a:extLst>
            <a:ext uri="{FF2B5EF4-FFF2-40B4-BE49-F238E27FC236}">
              <a16:creationId xmlns:a16="http://schemas.microsoft.com/office/drawing/2014/main" id="{86030430-74E5-466E-94F2-039DCD0348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85" name="TextBox 1">
          <a:extLst>
            <a:ext uri="{FF2B5EF4-FFF2-40B4-BE49-F238E27FC236}">
              <a16:creationId xmlns:a16="http://schemas.microsoft.com/office/drawing/2014/main" id="{4DBE6C86-81A4-4B8B-8259-C9F14D03D8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86" name="TextBox 1">
          <a:extLst>
            <a:ext uri="{FF2B5EF4-FFF2-40B4-BE49-F238E27FC236}">
              <a16:creationId xmlns:a16="http://schemas.microsoft.com/office/drawing/2014/main" id="{5D0CAA50-E50B-41E6-B945-5A6AD1E06B4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87" name="TextBox 1">
          <a:extLst>
            <a:ext uri="{FF2B5EF4-FFF2-40B4-BE49-F238E27FC236}">
              <a16:creationId xmlns:a16="http://schemas.microsoft.com/office/drawing/2014/main" id="{DD348C15-A79E-471F-81E7-BCFB83572C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88" name="TextBox 1">
          <a:extLst>
            <a:ext uri="{FF2B5EF4-FFF2-40B4-BE49-F238E27FC236}">
              <a16:creationId xmlns:a16="http://schemas.microsoft.com/office/drawing/2014/main" id="{A7D2C443-4A2C-4EF5-BB7F-B9DC67FCB07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89" name="TextBox 1">
          <a:extLst>
            <a:ext uri="{FF2B5EF4-FFF2-40B4-BE49-F238E27FC236}">
              <a16:creationId xmlns:a16="http://schemas.microsoft.com/office/drawing/2014/main" id="{1AC0A859-BD33-4E65-81F3-74EB38B844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90" name="TextBox 1">
          <a:extLst>
            <a:ext uri="{FF2B5EF4-FFF2-40B4-BE49-F238E27FC236}">
              <a16:creationId xmlns:a16="http://schemas.microsoft.com/office/drawing/2014/main" id="{280D474E-0DCC-4E43-86FA-725F388603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91" name="TextBox 1">
          <a:extLst>
            <a:ext uri="{FF2B5EF4-FFF2-40B4-BE49-F238E27FC236}">
              <a16:creationId xmlns:a16="http://schemas.microsoft.com/office/drawing/2014/main" id="{6C0C21C5-B68B-4A30-B0DD-D5FA6B03F03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92" name="TextBox 1">
          <a:extLst>
            <a:ext uri="{FF2B5EF4-FFF2-40B4-BE49-F238E27FC236}">
              <a16:creationId xmlns:a16="http://schemas.microsoft.com/office/drawing/2014/main" id="{778940BD-8361-443E-BB8F-B275337CAB5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93" name="TextBox 1">
          <a:extLst>
            <a:ext uri="{FF2B5EF4-FFF2-40B4-BE49-F238E27FC236}">
              <a16:creationId xmlns:a16="http://schemas.microsoft.com/office/drawing/2014/main" id="{6A0E6B74-D634-4A22-8CD1-287D2D8AF3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94" name="TextBox 1">
          <a:extLst>
            <a:ext uri="{FF2B5EF4-FFF2-40B4-BE49-F238E27FC236}">
              <a16:creationId xmlns:a16="http://schemas.microsoft.com/office/drawing/2014/main" id="{F8474AC1-2360-42DF-8D70-7B0D34CE84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95" name="TextBox 1">
          <a:extLst>
            <a:ext uri="{FF2B5EF4-FFF2-40B4-BE49-F238E27FC236}">
              <a16:creationId xmlns:a16="http://schemas.microsoft.com/office/drawing/2014/main" id="{F50F5103-5CD5-47ED-A872-465D94A53EA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96" name="TextBox 1">
          <a:extLst>
            <a:ext uri="{FF2B5EF4-FFF2-40B4-BE49-F238E27FC236}">
              <a16:creationId xmlns:a16="http://schemas.microsoft.com/office/drawing/2014/main" id="{09DC8FA1-A54B-4FDC-8879-FD6D5335D2F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97" name="TextBox 1">
          <a:extLst>
            <a:ext uri="{FF2B5EF4-FFF2-40B4-BE49-F238E27FC236}">
              <a16:creationId xmlns:a16="http://schemas.microsoft.com/office/drawing/2014/main" id="{8A8541D3-C35F-4654-A3C0-FFAF94B21B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98" name="TextBox 1">
          <a:extLst>
            <a:ext uri="{FF2B5EF4-FFF2-40B4-BE49-F238E27FC236}">
              <a16:creationId xmlns:a16="http://schemas.microsoft.com/office/drawing/2014/main" id="{950E7553-6566-413F-B7D8-34E8EB1F827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599" name="TextBox 1">
          <a:extLst>
            <a:ext uri="{FF2B5EF4-FFF2-40B4-BE49-F238E27FC236}">
              <a16:creationId xmlns:a16="http://schemas.microsoft.com/office/drawing/2014/main" id="{A30DC275-44AA-4FEA-85E1-3D198D9613C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00" name="TextBox 1">
          <a:extLst>
            <a:ext uri="{FF2B5EF4-FFF2-40B4-BE49-F238E27FC236}">
              <a16:creationId xmlns:a16="http://schemas.microsoft.com/office/drawing/2014/main" id="{9009C4DA-31C8-44C8-BE19-BC3771D36A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01" name="TextBox 1">
          <a:extLst>
            <a:ext uri="{FF2B5EF4-FFF2-40B4-BE49-F238E27FC236}">
              <a16:creationId xmlns:a16="http://schemas.microsoft.com/office/drawing/2014/main" id="{6DBFCBFC-9B69-483B-9F3B-DEE582649C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02" name="TextBox 1">
          <a:extLst>
            <a:ext uri="{FF2B5EF4-FFF2-40B4-BE49-F238E27FC236}">
              <a16:creationId xmlns:a16="http://schemas.microsoft.com/office/drawing/2014/main" id="{FEC6046D-CAAF-441C-A82C-3D05BFF96C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03" name="TextBox 1">
          <a:extLst>
            <a:ext uri="{FF2B5EF4-FFF2-40B4-BE49-F238E27FC236}">
              <a16:creationId xmlns:a16="http://schemas.microsoft.com/office/drawing/2014/main" id="{EBA5B488-9868-41BC-98B4-DD94971A628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04" name="TextBox 1">
          <a:extLst>
            <a:ext uri="{FF2B5EF4-FFF2-40B4-BE49-F238E27FC236}">
              <a16:creationId xmlns:a16="http://schemas.microsoft.com/office/drawing/2014/main" id="{0B73C241-1B35-49CB-9C44-ECA0621AEF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05" name="TextBox 1">
          <a:extLst>
            <a:ext uri="{FF2B5EF4-FFF2-40B4-BE49-F238E27FC236}">
              <a16:creationId xmlns:a16="http://schemas.microsoft.com/office/drawing/2014/main" id="{2544AD3E-3B25-44C7-A9A4-3DC2B12757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06" name="TextBox 1">
          <a:extLst>
            <a:ext uri="{FF2B5EF4-FFF2-40B4-BE49-F238E27FC236}">
              <a16:creationId xmlns:a16="http://schemas.microsoft.com/office/drawing/2014/main" id="{7E1110FF-E73A-4DC0-8D36-CB3F0776390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07" name="TextBox 1">
          <a:extLst>
            <a:ext uri="{FF2B5EF4-FFF2-40B4-BE49-F238E27FC236}">
              <a16:creationId xmlns:a16="http://schemas.microsoft.com/office/drawing/2014/main" id="{585BA42B-6364-409C-84FB-E5B114972A2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08" name="TextBox 1">
          <a:extLst>
            <a:ext uri="{FF2B5EF4-FFF2-40B4-BE49-F238E27FC236}">
              <a16:creationId xmlns:a16="http://schemas.microsoft.com/office/drawing/2014/main" id="{95D79705-2C07-46A0-9D78-B9C9CDA6393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09" name="TextBox 1">
          <a:extLst>
            <a:ext uri="{FF2B5EF4-FFF2-40B4-BE49-F238E27FC236}">
              <a16:creationId xmlns:a16="http://schemas.microsoft.com/office/drawing/2014/main" id="{95FB31A8-6390-4342-ABCE-E63ACCA7ECA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10" name="TextBox 1">
          <a:extLst>
            <a:ext uri="{FF2B5EF4-FFF2-40B4-BE49-F238E27FC236}">
              <a16:creationId xmlns:a16="http://schemas.microsoft.com/office/drawing/2014/main" id="{38D3B108-C832-43E9-8F1C-40FF7E1199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11" name="TextBox 1">
          <a:extLst>
            <a:ext uri="{FF2B5EF4-FFF2-40B4-BE49-F238E27FC236}">
              <a16:creationId xmlns:a16="http://schemas.microsoft.com/office/drawing/2014/main" id="{C4174F9A-7637-40B2-AD5F-C0B7339DFB6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12" name="TextBox 1">
          <a:extLst>
            <a:ext uri="{FF2B5EF4-FFF2-40B4-BE49-F238E27FC236}">
              <a16:creationId xmlns:a16="http://schemas.microsoft.com/office/drawing/2014/main" id="{74CD3F5C-FB0A-4151-AB92-27ADE78DD85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13" name="TextBox 1">
          <a:extLst>
            <a:ext uri="{FF2B5EF4-FFF2-40B4-BE49-F238E27FC236}">
              <a16:creationId xmlns:a16="http://schemas.microsoft.com/office/drawing/2014/main" id="{A1BDC141-300E-49CB-9396-677B03E20F1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14" name="TextBox 1">
          <a:extLst>
            <a:ext uri="{FF2B5EF4-FFF2-40B4-BE49-F238E27FC236}">
              <a16:creationId xmlns:a16="http://schemas.microsoft.com/office/drawing/2014/main" id="{0419DA39-D70E-42FC-A840-F959459FB83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15" name="TextBox 1">
          <a:extLst>
            <a:ext uri="{FF2B5EF4-FFF2-40B4-BE49-F238E27FC236}">
              <a16:creationId xmlns:a16="http://schemas.microsoft.com/office/drawing/2014/main" id="{38857079-BB27-4DE9-97C4-79EBB6DD31C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16" name="TextBox 1">
          <a:extLst>
            <a:ext uri="{FF2B5EF4-FFF2-40B4-BE49-F238E27FC236}">
              <a16:creationId xmlns:a16="http://schemas.microsoft.com/office/drawing/2014/main" id="{41D2C21A-DC08-442D-9916-5BE833E246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17" name="TextBox 1">
          <a:extLst>
            <a:ext uri="{FF2B5EF4-FFF2-40B4-BE49-F238E27FC236}">
              <a16:creationId xmlns:a16="http://schemas.microsoft.com/office/drawing/2014/main" id="{EC2FDC8A-9294-445B-8D4F-07BEEFB71F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18" name="TextBox 1">
          <a:extLst>
            <a:ext uri="{FF2B5EF4-FFF2-40B4-BE49-F238E27FC236}">
              <a16:creationId xmlns:a16="http://schemas.microsoft.com/office/drawing/2014/main" id="{0B5D437B-B5EF-4B4A-AF0C-3E242528A6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19" name="TextBox 1">
          <a:extLst>
            <a:ext uri="{FF2B5EF4-FFF2-40B4-BE49-F238E27FC236}">
              <a16:creationId xmlns:a16="http://schemas.microsoft.com/office/drawing/2014/main" id="{6FE1E152-CEBE-4140-B8CB-DE5171054F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20" name="TextBox 1">
          <a:extLst>
            <a:ext uri="{FF2B5EF4-FFF2-40B4-BE49-F238E27FC236}">
              <a16:creationId xmlns:a16="http://schemas.microsoft.com/office/drawing/2014/main" id="{EDCB19D5-635A-4CBA-B93C-A66B681E5DF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21" name="TextBox 1">
          <a:extLst>
            <a:ext uri="{FF2B5EF4-FFF2-40B4-BE49-F238E27FC236}">
              <a16:creationId xmlns:a16="http://schemas.microsoft.com/office/drawing/2014/main" id="{94445180-4A6D-45A0-83A9-61E101EEA22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22" name="TextBox 1">
          <a:extLst>
            <a:ext uri="{FF2B5EF4-FFF2-40B4-BE49-F238E27FC236}">
              <a16:creationId xmlns:a16="http://schemas.microsoft.com/office/drawing/2014/main" id="{64D5786E-BF4F-4718-9178-4A4B3D152B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23" name="TextBox 1">
          <a:extLst>
            <a:ext uri="{FF2B5EF4-FFF2-40B4-BE49-F238E27FC236}">
              <a16:creationId xmlns:a16="http://schemas.microsoft.com/office/drawing/2014/main" id="{633F3F32-2F64-4F6F-AE55-FC9965B655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24" name="TextBox 1">
          <a:extLst>
            <a:ext uri="{FF2B5EF4-FFF2-40B4-BE49-F238E27FC236}">
              <a16:creationId xmlns:a16="http://schemas.microsoft.com/office/drawing/2014/main" id="{A6D6E1A2-AB73-4860-8074-9E320A6FDD6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25" name="TextBox 1">
          <a:extLst>
            <a:ext uri="{FF2B5EF4-FFF2-40B4-BE49-F238E27FC236}">
              <a16:creationId xmlns:a16="http://schemas.microsoft.com/office/drawing/2014/main" id="{7CA7EDEB-70BC-4566-BE18-2E9FA236583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26" name="TextBox 1">
          <a:extLst>
            <a:ext uri="{FF2B5EF4-FFF2-40B4-BE49-F238E27FC236}">
              <a16:creationId xmlns:a16="http://schemas.microsoft.com/office/drawing/2014/main" id="{96997892-CD80-4272-9AB0-6A6F1DCEF78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27" name="TextBox 1">
          <a:extLst>
            <a:ext uri="{FF2B5EF4-FFF2-40B4-BE49-F238E27FC236}">
              <a16:creationId xmlns:a16="http://schemas.microsoft.com/office/drawing/2014/main" id="{08D26197-DCF8-4F7B-89AD-BDA81BAD96C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28" name="TextBox 1">
          <a:extLst>
            <a:ext uri="{FF2B5EF4-FFF2-40B4-BE49-F238E27FC236}">
              <a16:creationId xmlns:a16="http://schemas.microsoft.com/office/drawing/2014/main" id="{787E4A59-410B-4E8D-805D-F8B8B250EB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29" name="TextBox 1">
          <a:extLst>
            <a:ext uri="{FF2B5EF4-FFF2-40B4-BE49-F238E27FC236}">
              <a16:creationId xmlns:a16="http://schemas.microsoft.com/office/drawing/2014/main" id="{7DB57D27-3664-44A9-8ADF-DA34D514F2B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30" name="TextBox 1">
          <a:extLst>
            <a:ext uri="{FF2B5EF4-FFF2-40B4-BE49-F238E27FC236}">
              <a16:creationId xmlns:a16="http://schemas.microsoft.com/office/drawing/2014/main" id="{3C5B87E5-DA92-401B-B401-AB7266B124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31" name="TextBox 1">
          <a:extLst>
            <a:ext uri="{FF2B5EF4-FFF2-40B4-BE49-F238E27FC236}">
              <a16:creationId xmlns:a16="http://schemas.microsoft.com/office/drawing/2014/main" id="{2F1994B9-6390-4DAB-B919-3FAD87D724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32" name="TextBox 1">
          <a:extLst>
            <a:ext uri="{FF2B5EF4-FFF2-40B4-BE49-F238E27FC236}">
              <a16:creationId xmlns:a16="http://schemas.microsoft.com/office/drawing/2014/main" id="{C491D94F-5664-4FB5-9364-40954AE74A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33" name="TextBox 1">
          <a:extLst>
            <a:ext uri="{FF2B5EF4-FFF2-40B4-BE49-F238E27FC236}">
              <a16:creationId xmlns:a16="http://schemas.microsoft.com/office/drawing/2014/main" id="{9A416844-EFB6-4659-A01A-E0829F4927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34" name="TextBox 1">
          <a:extLst>
            <a:ext uri="{FF2B5EF4-FFF2-40B4-BE49-F238E27FC236}">
              <a16:creationId xmlns:a16="http://schemas.microsoft.com/office/drawing/2014/main" id="{B7F788A2-D3CA-4A7D-8A07-AD4EC566AC7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35" name="TextBox 1">
          <a:extLst>
            <a:ext uri="{FF2B5EF4-FFF2-40B4-BE49-F238E27FC236}">
              <a16:creationId xmlns:a16="http://schemas.microsoft.com/office/drawing/2014/main" id="{62F52B9B-B810-4276-BC5C-68F8CADFBC4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36" name="TextBox 1">
          <a:extLst>
            <a:ext uri="{FF2B5EF4-FFF2-40B4-BE49-F238E27FC236}">
              <a16:creationId xmlns:a16="http://schemas.microsoft.com/office/drawing/2014/main" id="{6841D93E-980E-4F4C-B69D-3940F4C193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37" name="TextBox 1">
          <a:extLst>
            <a:ext uri="{FF2B5EF4-FFF2-40B4-BE49-F238E27FC236}">
              <a16:creationId xmlns:a16="http://schemas.microsoft.com/office/drawing/2014/main" id="{A045B156-8786-40DC-927C-46B79D4947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38" name="TextBox 1">
          <a:extLst>
            <a:ext uri="{FF2B5EF4-FFF2-40B4-BE49-F238E27FC236}">
              <a16:creationId xmlns:a16="http://schemas.microsoft.com/office/drawing/2014/main" id="{D6383272-9A17-4611-B6D9-6940355DC4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39" name="TextBox 1">
          <a:extLst>
            <a:ext uri="{FF2B5EF4-FFF2-40B4-BE49-F238E27FC236}">
              <a16:creationId xmlns:a16="http://schemas.microsoft.com/office/drawing/2014/main" id="{006FAA4C-F40B-4304-8123-C06CD1B1E07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40" name="TextBox 1">
          <a:extLst>
            <a:ext uri="{FF2B5EF4-FFF2-40B4-BE49-F238E27FC236}">
              <a16:creationId xmlns:a16="http://schemas.microsoft.com/office/drawing/2014/main" id="{1E65C92F-9B51-459E-A635-4ADCFA0D49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41" name="TextBox 1">
          <a:extLst>
            <a:ext uri="{FF2B5EF4-FFF2-40B4-BE49-F238E27FC236}">
              <a16:creationId xmlns:a16="http://schemas.microsoft.com/office/drawing/2014/main" id="{CF2244BB-A7E0-42DC-800C-8546A3A556F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42" name="TextBox 1">
          <a:extLst>
            <a:ext uri="{FF2B5EF4-FFF2-40B4-BE49-F238E27FC236}">
              <a16:creationId xmlns:a16="http://schemas.microsoft.com/office/drawing/2014/main" id="{C6674EF8-25E6-4E7F-9F0E-8F83C3EA80B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43" name="TextBox 1">
          <a:extLst>
            <a:ext uri="{FF2B5EF4-FFF2-40B4-BE49-F238E27FC236}">
              <a16:creationId xmlns:a16="http://schemas.microsoft.com/office/drawing/2014/main" id="{E36D1FCD-4279-40D6-8462-9F142081F37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44" name="TextBox 1">
          <a:extLst>
            <a:ext uri="{FF2B5EF4-FFF2-40B4-BE49-F238E27FC236}">
              <a16:creationId xmlns:a16="http://schemas.microsoft.com/office/drawing/2014/main" id="{8A6967DB-B4B0-462C-9E59-504BC1D978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45" name="TextBox 1">
          <a:extLst>
            <a:ext uri="{FF2B5EF4-FFF2-40B4-BE49-F238E27FC236}">
              <a16:creationId xmlns:a16="http://schemas.microsoft.com/office/drawing/2014/main" id="{FC1521AB-6D47-4CF2-B352-B3768389FE9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46" name="TextBox 1">
          <a:extLst>
            <a:ext uri="{FF2B5EF4-FFF2-40B4-BE49-F238E27FC236}">
              <a16:creationId xmlns:a16="http://schemas.microsoft.com/office/drawing/2014/main" id="{60CC9D68-58F6-487F-B13E-04E58CA250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47" name="TextBox 1">
          <a:extLst>
            <a:ext uri="{FF2B5EF4-FFF2-40B4-BE49-F238E27FC236}">
              <a16:creationId xmlns:a16="http://schemas.microsoft.com/office/drawing/2014/main" id="{4F26AA3C-525A-452F-99C0-35AA19C7879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48" name="TextBox 1">
          <a:extLst>
            <a:ext uri="{FF2B5EF4-FFF2-40B4-BE49-F238E27FC236}">
              <a16:creationId xmlns:a16="http://schemas.microsoft.com/office/drawing/2014/main" id="{E38DF336-C406-47C9-A617-01CCCBF9E6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49" name="TextBox 1">
          <a:extLst>
            <a:ext uri="{FF2B5EF4-FFF2-40B4-BE49-F238E27FC236}">
              <a16:creationId xmlns:a16="http://schemas.microsoft.com/office/drawing/2014/main" id="{8CA76EB7-582E-4D98-844A-BB1BF0EA0D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50" name="TextBox 1">
          <a:extLst>
            <a:ext uri="{FF2B5EF4-FFF2-40B4-BE49-F238E27FC236}">
              <a16:creationId xmlns:a16="http://schemas.microsoft.com/office/drawing/2014/main" id="{CF77BE1C-9363-4519-8499-41278C41E6D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51" name="TextBox 1">
          <a:extLst>
            <a:ext uri="{FF2B5EF4-FFF2-40B4-BE49-F238E27FC236}">
              <a16:creationId xmlns:a16="http://schemas.microsoft.com/office/drawing/2014/main" id="{7F5EBE40-5E30-44A8-B879-0F682110A3B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52" name="TextBox 1">
          <a:extLst>
            <a:ext uri="{FF2B5EF4-FFF2-40B4-BE49-F238E27FC236}">
              <a16:creationId xmlns:a16="http://schemas.microsoft.com/office/drawing/2014/main" id="{409D4EC4-7DD0-4B85-9ADB-F04237AA8E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53" name="TextBox 1">
          <a:extLst>
            <a:ext uri="{FF2B5EF4-FFF2-40B4-BE49-F238E27FC236}">
              <a16:creationId xmlns:a16="http://schemas.microsoft.com/office/drawing/2014/main" id="{BC3111E4-87E2-477C-9410-99CAC418C23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54" name="TextBox 1">
          <a:extLst>
            <a:ext uri="{FF2B5EF4-FFF2-40B4-BE49-F238E27FC236}">
              <a16:creationId xmlns:a16="http://schemas.microsoft.com/office/drawing/2014/main" id="{E8D04AD2-90E0-4E37-BB14-9E2A60F70F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55" name="TextBox 1">
          <a:extLst>
            <a:ext uri="{FF2B5EF4-FFF2-40B4-BE49-F238E27FC236}">
              <a16:creationId xmlns:a16="http://schemas.microsoft.com/office/drawing/2014/main" id="{B5C3D7A8-EFA3-489B-B73F-3D75F1FA095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56" name="TextBox 1">
          <a:extLst>
            <a:ext uri="{FF2B5EF4-FFF2-40B4-BE49-F238E27FC236}">
              <a16:creationId xmlns:a16="http://schemas.microsoft.com/office/drawing/2014/main" id="{E443EC42-F539-42FC-9F5D-DCE2034A83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57" name="TextBox 1">
          <a:extLst>
            <a:ext uri="{FF2B5EF4-FFF2-40B4-BE49-F238E27FC236}">
              <a16:creationId xmlns:a16="http://schemas.microsoft.com/office/drawing/2014/main" id="{094550CF-6FF7-4771-BC27-9FF97F4DEA5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58" name="TextBox 1">
          <a:extLst>
            <a:ext uri="{FF2B5EF4-FFF2-40B4-BE49-F238E27FC236}">
              <a16:creationId xmlns:a16="http://schemas.microsoft.com/office/drawing/2014/main" id="{F4349C1F-3BC0-4269-A1B1-2B5C741933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59" name="TextBox 1">
          <a:extLst>
            <a:ext uri="{FF2B5EF4-FFF2-40B4-BE49-F238E27FC236}">
              <a16:creationId xmlns:a16="http://schemas.microsoft.com/office/drawing/2014/main" id="{003B1BFF-4E8C-4A4B-9EE8-E870C4C2818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60" name="TextBox 1">
          <a:extLst>
            <a:ext uri="{FF2B5EF4-FFF2-40B4-BE49-F238E27FC236}">
              <a16:creationId xmlns:a16="http://schemas.microsoft.com/office/drawing/2014/main" id="{781466D4-03AA-49F4-BADA-5113C68C312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61" name="TextBox 1">
          <a:extLst>
            <a:ext uri="{FF2B5EF4-FFF2-40B4-BE49-F238E27FC236}">
              <a16:creationId xmlns:a16="http://schemas.microsoft.com/office/drawing/2014/main" id="{BC345157-32C6-4433-9707-332B9E3D05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62" name="TextBox 1">
          <a:extLst>
            <a:ext uri="{FF2B5EF4-FFF2-40B4-BE49-F238E27FC236}">
              <a16:creationId xmlns:a16="http://schemas.microsoft.com/office/drawing/2014/main" id="{2BFC1C55-74C3-4C7E-81D4-1218828A5EA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63" name="TextBox 1">
          <a:extLst>
            <a:ext uri="{FF2B5EF4-FFF2-40B4-BE49-F238E27FC236}">
              <a16:creationId xmlns:a16="http://schemas.microsoft.com/office/drawing/2014/main" id="{F6CA7C7A-155F-4670-8F96-5E3B6A95C2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64" name="TextBox 1">
          <a:extLst>
            <a:ext uri="{FF2B5EF4-FFF2-40B4-BE49-F238E27FC236}">
              <a16:creationId xmlns:a16="http://schemas.microsoft.com/office/drawing/2014/main" id="{F4FCB651-FA2B-4489-8AA7-F38B9617E69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65" name="TextBox 1">
          <a:extLst>
            <a:ext uri="{FF2B5EF4-FFF2-40B4-BE49-F238E27FC236}">
              <a16:creationId xmlns:a16="http://schemas.microsoft.com/office/drawing/2014/main" id="{87AFF889-489F-468A-988F-65EA000143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66" name="TextBox 1">
          <a:extLst>
            <a:ext uri="{FF2B5EF4-FFF2-40B4-BE49-F238E27FC236}">
              <a16:creationId xmlns:a16="http://schemas.microsoft.com/office/drawing/2014/main" id="{4B286196-03F1-4249-A6CD-AEEA217E93F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67" name="TextBox 1">
          <a:extLst>
            <a:ext uri="{FF2B5EF4-FFF2-40B4-BE49-F238E27FC236}">
              <a16:creationId xmlns:a16="http://schemas.microsoft.com/office/drawing/2014/main" id="{BF397F71-741C-416B-A023-22E561434E3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68" name="TextBox 1">
          <a:extLst>
            <a:ext uri="{FF2B5EF4-FFF2-40B4-BE49-F238E27FC236}">
              <a16:creationId xmlns:a16="http://schemas.microsoft.com/office/drawing/2014/main" id="{0FA0C6BE-794A-406D-9883-74C9FB7C11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69" name="TextBox 1">
          <a:extLst>
            <a:ext uri="{FF2B5EF4-FFF2-40B4-BE49-F238E27FC236}">
              <a16:creationId xmlns:a16="http://schemas.microsoft.com/office/drawing/2014/main" id="{D9C65C1F-B8FA-4D22-A326-011CF0A60F4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70" name="TextBox 1">
          <a:extLst>
            <a:ext uri="{FF2B5EF4-FFF2-40B4-BE49-F238E27FC236}">
              <a16:creationId xmlns:a16="http://schemas.microsoft.com/office/drawing/2014/main" id="{EFBFDEAB-9AC9-4D8C-9359-568C331431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71" name="TextBox 1">
          <a:extLst>
            <a:ext uri="{FF2B5EF4-FFF2-40B4-BE49-F238E27FC236}">
              <a16:creationId xmlns:a16="http://schemas.microsoft.com/office/drawing/2014/main" id="{62BDDA28-6EEF-4284-B81B-38A899981C9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72" name="TextBox 1">
          <a:extLst>
            <a:ext uri="{FF2B5EF4-FFF2-40B4-BE49-F238E27FC236}">
              <a16:creationId xmlns:a16="http://schemas.microsoft.com/office/drawing/2014/main" id="{E1131728-B513-4BBA-AC07-0EDF0949818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73" name="TextBox 1">
          <a:extLst>
            <a:ext uri="{FF2B5EF4-FFF2-40B4-BE49-F238E27FC236}">
              <a16:creationId xmlns:a16="http://schemas.microsoft.com/office/drawing/2014/main" id="{9A082A1A-36CA-429D-994D-7567FEE6849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74" name="TextBox 1">
          <a:extLst>
            <a:ext uri="{FF2B5EF4-FFF2-40B4-BE49-F238E27FC236}">
              <a16:creationId xmlns:a16="http://schemas.microsoft.com/office/drawing/2014/main" id="{B41D5BCF-4F85-440D-B855-AB9D230235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75" name="TextBox 1">
          <a:extLst>
            <a:ext uri="{FF2B5EF4-FFF2-40B4-BE49-F238E27FC236}">
              <a16:creationId xmlns:a16="http://schemas.microsoft.com/office/drawing/2014/main" id="{A34013CA-54CA-4AE2-8A2C-D05CF1F6EF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76" name="TextBox 1">
          <a:extLst>
            <a:ext uri="{FF2B5EF4-FFF2-40B4-BE49-F238E27FC236}">
              <a16:creationId xmlns:a16="http://schemas.microsoft.com/office/drawing/2014/main" id="{9D49DF55-A2D3-4C15-A166-35D7189F050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77" name="TextBox 1">
          <a:extLst>
            <a:ext uri="{FF2B5EF4-FFF2-40B4-BE49-F238E27FC236}">
              <a16:creationId xmlns:a16="http://schemas.microsoft.com/office/drawing/2014/main" id="{264A2347-B35C-4F84-B98B-851B0E5EA93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78" name="TextBox 1">
          <a:extLst>
            <a:ext uri="{FF2B5EF4-FFF2-40B4-BE49-F238E27FC236}">
              <a16:creationId xmlns:a16="http://schemas.microsoft.com/office/drawing/2014/main" id="{7437EC2F-0E44-482C-859C-5093D5397E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79" name="TextBox 1">
          <a:extLst>
            <a:ext uri="{FF2B5EF4-FFF2-40B4-BE49-F238E27FC236}">
              <a16:creationId xmlns:a16="http://schemas.microsoft.com/office/drawing/2014/main" id="{4AB930B7-B4A1-4744-9EAE-7F566FE3144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80" name="TextBox 1">
          <a:extLst>
            <a:ext uri="{FF2B5EF4-FFF2-40B4-BE49-F238E27FC236}">
              <a16:creationId xmlns:a16="http://schemas.microsoft.com/office/drawing/2014/main" id="{C85D6AE4-E17F-4FA7-91BB-38FB9011C7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81" name="TextBox 1">
          <a:extLst>
            <a:ext uri="{FF2B5EF4-FFF2-40B4-BE49-F238E27FC236}">
              <a16:creationId xmlns:a16="http://schemas.microsoft.com/office/drawing/2014/main" id="{E908A40D-7E8A-49EA-9E86-96B8AB7E02F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82" name="TextBox 1">
          <a:extLst>
            <a:ext uri="{FF2B5EF4-FFF2-40B4-BE49-F238E27FC236}">
              <a16:creationId xmlns:a16="http://schemas.microsoft.com/office/drawing/2014/main" id="{A764219F-6D4E-4036-92F3-2408F3F8CD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83" name="TextBox 1">
          <a:extLst>
            <a:ext uri="{FF2B5EF4-FFF2-40B4-BE49-F238E27FC236}">
              <a16:creationId xmlns:a16="http://schemas.microsoft.com/office/drawing/2014/main" id="{513F659B-9DA3-44D1-9209-26256699E8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84" name="TextBox 1">
          <a:extLst>
            <a:ext uri="{FF2B5EF4-FFF2-40B4-BE49-F238E27FC236}">
              <a16:creationId xmlns:a16="http://schemas.microsoft.com/office/drawing/2014/main" id="{68BD6E50-B049-4C92-BC5C-165DBD79877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85" name="TextBox 1">
          <a:extLst>
            <a:ext uri="{FF2B5EF4-FFF2-40B4-BE49-F238E27FC236}">
              <a16:creationId xmlns:a16="http://schemas.microsoft.com/office/drawing/2014/main" id="{9621DC96-08A5-4693-BC65-ACA6B124DE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86" name="TextBox 1">
          <a:extLst>
            <a:ext uri="{FF2B5EF4-FFF2-40B4-BE49-F238E27FC236}">
              <a16:creationId xmlns:a16="http://schemas.microsoft.com/office/drawing/2014/main" id="{97D4AE46-D214-4FC1-82AD-6927D0C8D40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87" name="TextBox 1">
          <a:extLst>
            <a:ext uri="{FF2B5EF4-FFF2-40B4-BE49-F238E27FC236}">
              <a16:creationId xmlns:a16="http://schemas.microsoft.com/office/drawing/2014/main" id="{DD50656C-7B25-4ADF-BD75-34AEFB735B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88" name="TextBox 1">
          <a:extLst>
            <a:ext uri="{FF2B5EF4-FFF2-40B4-BE49-F238E27FC236}">
              <a16:creationId xmlns:a16="http://schemas.microsoft.com/office/drawing/2014/main" id="{47A9C40F-B143-466B-B0EA-C92943B5F7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89" name="TextBox 1">
          <a:extLst>
            <a:ext uri="{FF2B5EF4-FFF2-40B4-BE49-F238E27FC236}">
              <a16:creationId xmlns:a16="http://schemas.microsoft.com/office/drawing/2014/main" id="{AB133752-03CC-4B21-8EE1-630343A3D6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90" name="TextBox 1">
          <a:extLst>
            <a:ext uri="{FF2B5EF4-FFF2-40B4-BE49-F238E27FC236}">
              <a16:creationId xmlns:a16="http://schemas.microsoft.com/office/drawing/2014/main" id="{A084806E-19C9-4E19-8176-5E81FD25F5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91" name="TextBox 1">
          <a:extLst>
            <a:ext uri="{FF2B5EF4-FFF2-40B4-BE49-F238E27FC236}">
              <a16:creationId xmlns:a16="http://schemas.microsoft.com/office/drawing/2014/main" id="{710F275B-9E75-4BDF-BC8A-AAF4BBCFA1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92" name="TextBox 1">
          <a:extLst>
            <a:ext uri="{FF2B5EF4-FFF2-40B4-BE49-F238E27FC236}">
              <a16:creationId xmlns:a16="http://schemas.microsoft.com/office/drawing/2014/main" id="{B3F050F1-DBB7-41E4-9671-D70B690127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93" name="TextBox 1">
          <a:extLst>
            <a:ext uri="{FF2B5EF4-FFF2-40B4-BE49-F238E27FC236}">
              <a16:creationId xmlns:a16="http://schemas.microsoft.com/office/drawing/2014/main" id="{AD8391F3-EBDD-4428-88F1-8ED3CFBD852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94" name="TextBox 1">
          <a:extLst>
            <a:ext uri="{FF2B5EF4-FFF2-40B4-BE49-F238E27FC236}">
              <a16:creationId xmlns:a16="http://schemas.microsoft.com/office/drawing/2014/main" id="{29E53314-C37B-44F6-A5A1-6C1EE85277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95" name="TextBox 1">
          <a:extLst>
            <a:ext uri="{FF2B5EF4-FFF2-40B4-BE49-F238E27FC236}">
              <a16:creationId xmlns:a16="http://schemas.microsoft.com/office/drawing/2014/main" id="{65F7FECC-CB95-402A-A58F-C7E0003BEF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96" name="TextBox 1">
          <a:extLst>
            <a:ext uri="{FF2B5EF4-FFF2-40B4-BE49-F238E27FC236}">
              <a16:creationId xmlns:a16="http://schemas.microsoft.com/office/drawing/2014/main" id="{976CD7F5-4D81-4DB5-914D-71788F48F2D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97" name="TextBox 1">
          <a:extLst>
            <a:ext uri="{FF2B5EF4-FFF2-40B4-BE49-F238E27FC236}">
              <a16:creationId xmlns:a16="http://schemas.microsoft.com/office/drawing/2014/main" id="{73523748-71C7-4ECC-B716-C0ADBE3816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98" name="TextBox 1">
          <a:extLst>
            <a:ext uri="{FF2B5EF4-FFF2-40B4-BE49-F238E27FC236}">
              <a16:creationId xmlns:a16="http://schemas.microsoft.com/office/drawing/2014/main" id="{8A3A0D71-9EDE-4057-A023-E6C4AAD733B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699" name="TextBox 1">
          <a:extLst>
            <a:ext uri="{FF2B5EF4-FFF2-40B4-BE49-F238E27FC236}">
              <a16:creationId xmlns:a16="http://schemas.microsoft.com/office/drawing/2014/main" id="{079DE316-92BF-4D35-9762-03BF2D02B32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00" name="TextBox 1">
          <a:extLst>
            <a:ext uri="{FF2B5EF4-FFF2-40B4-BE49-F238E27FC236}">
              <a16:creationId xmlns:a16="http://schemas.microsoft.com/office/drawing/2014/main" id="{EDED944A-1F38-4503-9EF3-6B863400739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01" name="TextBox 1">
          <a:extLst>
            <a:ext uri="{FF2B5EF4-FFF2-40B4-BE49-F238E27FC236}">
              <a16:creationId xmlns:a16="http://schemas.microsoft.com/office/drawing/2014/main" id="{B3899814-CAA1-4DC8-90BE-472ABB1A68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02" name="TextBox 1">
          <a:extLst>
            <a:ext uri="{FF2B5EF4-FFF2-40B4-BE49-F238E27FC236}">
              <a16:creationId xmlns:a16="http://schemas.microsoft.com/office/drawing/2014/main" id="{035F482A-139D-49DB-8AB5-B75467F494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03" name="TextBox 1">
          <a:extLst>
            <a:ext uri="{FF2B5EF4-FFF2-40B4-BE49-F238E27FC236}">
              <a16:creationId xmlns:a16="http://schemas.microsoft.com/office/drawing/2014/main" id="{4B466F92-08E5-4080-9E2D-DB4D10E0B19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04" name="TextBox 1">
          <a:extLst>
            <a:ext uri="{FF2B5EF4-FFF2-40B4-BE49-F238E27FC236}">
              <a16:creationId xmlns:a16="http://schemas.microsoft.com/office/drawing/2014/main" id="{4AE1B960-60BA-4E3E-9435-B4E04E399EC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05" name="TextBox 1">
          <a:extLst>
            <a:ext uri="{FF2B5EF4-FFF2-40B4-BE49-F238E27FC236}">
              <a16:creationId xmlns:a16="http://schemas.microsoft.com/office/drawing/2014/main" id="{D2E4AB82-BF0F-4EBB-9EF6-8DFD47A431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06" name="TextBox 1">
          <a:extLst>
            <a:ext uri="{FF2B5EF4-FFF2-40B4-BE49-F238E27FC236}">
              <a16:creationId xmlns:a16="http://schemas.microsoft.com/office/drawing/2014/main" id="{347EF44C-3CBE-453E-AB32-9DF3B2858EE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07" name="TextBox 1">
          <a:extLst>
            <a:ext uri="{FF2B5EF4-FFF2-40B4-BE49-F238E27FC236}">
              <a16:creationId xmlns:a16="http://schemas.microsoft.com/office/drawing/2014/main" id="{75C4C118-0B63-4A01-A46C-08A309D4DD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08" name="TextBox 1">
          <a:extLst>
            <a:ext uri="{FF2B5EF4-FFF2-40B4-BE49-F238E27FC236}">
              <a16:creationId xmlns:a16="http://schemas.microsoft.com/office/drawing/2014/main" id="{EF1F34CB-EF06-4EBF-8CB8-9768C57B95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09" name="TextBox 1">
          <a:extLst>
            <a:ext uri="{FF2B5EF4-FFF2-40B4-BE49-F238E27FC236}">
              <a16:creationId xmlns:a16="http://schemas.microsoft.com/office/drawing/2014/main" id="{E7BC7F99-7D50-4A7B-B14F-31A3E93CD4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10" name="TextBox 1">
          <a:extLst>
            <a:ext uri="{FF2B5EF4-FFF2-40B4-BE49-F238E27FC236}">
              <a16:creationId xmlns:a16="http://schemas.microsoft.com/office/drawing/2014/main" id="{0F3264DE-E4F9-4FAA-B31C-2EAAED8D3A6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11" name="TextBox 1">
          <a:extLst>
            <a:ext uri="{FF2B5EF4-FFF2-40B4-BE49-F238E27FC236}">
              <a16:creationId xmlns:a16="http://schemas.microsoft.com/office/drawing/2014/main" id="{6D12B949-C520-4BB1-8858-6989EF7F3A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12" name="TextBox 1">
          <a:extLst>
            <a:ext uri="{FF2B5EF4-FFF2-40B4-BE49-F238E27FC236}">
              <a16:creationId xmlns:a16="http://schemas.microsoft.com/office/drawing/2014/main" id="{96FD4CCD-A4BF-4851-96B0-BE60B3DC24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13" name="TextBox 1">
          <a:extLst>
            <a:ext uri="{FF2B5EF4-FFF2-40B4-BE49-F238E27FC236}">
              <a16:creationId xmlns:a16="http://schemas.microsoft.com/office/drawing/2014/main" id="{AA85DB0F-F127-4085-B2B6-9C8DEC269C5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14" name="TextBox 1">
          <a:extLst>
            <a:ext uri="{FF2B5EF4-FFF2-40B4-BE49-F238E27FC236}">
              <a16:creationId xmlns:a16="http://schemas.microsoft.com/office/drawing/2014/main" id="{0383CE30-B76F-4E9C-9E78-5314EDB1A05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15" name="TextBox 1">
          <a:extLst>
            <a:ext uri="{FF2B5EF4-FFF2-40B4-BE49-F238E27FC236}">
              <a16:creationId xmlns:a16="http://schemas.microsoft.com/office/drawing/2014/main" id="{C2EF7933-1216-4FC0-94EB-617CF3E809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16" name="TextBox 1">
          <a:extLst>
            <a:ext uri="{FF2B5EF4-FFF2-40B4-BE49-F238E27FC236}">
              <a16:creationId xmlns:a16="http://schemas.microsoft.com/office/drawing/2014/main" id="{CC9C6557-23BB-48D7-B36C-9E332A12908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17" name="TextBox 1">
          <a:extLst>
            <a:ext uri="{FF2B5EF4-FFF2-40B4-BE49-F238E27FC236}">
              <a16:creationId xmlns:a16="http://schemas.microsoft.com/office/drawing/2014/main" id="{E357068C-2C09-4553-9374-BE9C4462704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18" name="TextBox 1">
          <a:extLst>
            <a:ext uri="{FF2B5EF4-FFF2-40B4-BE49-F238E27FC236}">
              <a16:creationId xmlns:a16="http://schemas.microsoft.com/office/drawing/2014/main" id="{80498DE7-AE07-4A82-B29C-B2F4732F6D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19" name="TextBox 1">
          <a:extLst>
            <a:ext uri="{FF2B5EF4-FFF2-40B4-BE49-F238E27FC236}">
              <a16:creationId xmlns:a16="http://schemas.microsoft.com/office/drawing/2014/main" id="{640947DC-565E-4BA5-AB28-35239BE5210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20" name="TextBox 1">
          <a:extLst>
            <a:ext uri="{FF2B5EF4-FFF2-40B4-BE49-F238E27FC236}">
              <a16:creationId xmlns:a16="http://schemas.microsoft.com/office/drawing/2014/main" id="{606246CA-EBB5-4193-B61B-F89DF61BE8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21" name="TextBox 1">
          <a:extLst>
            <a:ext uri="{FF2B5EF4-FFF2-40B4-BE49-F238E27FC236}">
              <a16:creationId xmlns:a16="http://schemas.microsoft.com/office/drawing/2014/main" id="{E5CF193A-AD3A-4EED-9E63-A4CBAA7339A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22" name="TextBox 1">
          <a:extLst>
            <a:ext uri="{FF2B5EF4-FFF2-40B4-BE49-F238E27FC236}">
              <a16:creationId xmlns:a16="http://schemas.microsoft.com/office/drawing/2014/main" id="{02292E0B-FF6B-4DCF-BC88-C3FFDEDD37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23" name="TextBox 1">
          <a:extLst>
            <a:ext uri="{FF2B5EF4-FFF2-40B4-BE49-F238E27FC236}">
              <a16:creationId xmlns:a16="http://schemas.microsoft.com/office/drawing/2014/main" id="{0CF0D906-8852-42B2-A941-7101C91D143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24" name="TextBox 1">
          <a:extLst>
            <a:ext uri="{FF2B5EF4-FFF2-40B4-BE49-F238E27FC236}">
              <a16:creationId xmlns:a16="http://schemas.microsoft.com/office/drawing/2014/main" id="{DCF55DF1-981D-4FED-9466-1E946475C9E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25" name="TextBox 1">
          <a:extLst>
            <a:ext uri="{FF2B5EF4-FFF2-40B4-BE49-F238E27FC236}">
              <a16:creationId xmlns:a16="http://schemas.microsoft.com/office/drawing/2014/main" id="{A1F0FB7A-79CE-48E0-B8C2-F0A6EC45E22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26" name="TextBox 1">
          <a:extLst>
            <a:ext uri="{FF2B5EF4-FFF2-40B4-BE49-F238E27FC236}">
              <a16:creationId xmlns:a16="http://schemas.microsoft.com/office/drawing/2014/main" id="{4E01DB43-59A1-4FB1-B843-390ECDBAB22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27" name="TextBox 1">
          <a:extLst>
            <a:ext uri="{FF2B5EF4-FFF2-40B4-BE49-F238E27FC236}">
              <a16:creationId xmlns:a16="http://schemas.microsoft.com/office/drawing/2014/main" id="{74426B48-33E8-4A91-9C29-F5B96926F1E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28" name="TextBox 1">
          <a:extLst>
            <a:ext uri="{FF2B5EF4-FFF2-40B4-BE49-F238E27FC236}">
              <a16:creationId xmlns:a16="http://schemas.microsoft.com/office/drawing/2014/main" id="{C9C99AFF-E356-4366-81B5-D8D4D0425C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29" name="TextBox 1">
          <a:extLst>
            <a:ext uri="{FF2B5EF4-FFF2-40B4-BE49-F238E27FC236}">
              <a16:creationId xmlns:a16="http://schemas.microsoft.com/office/drawing/2014/main" id="{EBBEEFBE-9D43-44DE-8EE0-24B009C268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30" name="TextBox 1">
          <a:extLst>
            <a:ext uri="{FF2B5EF4-FFF2-40B4-BE49-F238E27FC236}">
              <a16:creationId xmlns:a16="http://schemas.microsoft.com/office/drawing/2014/main" id="{F77D973C-D50A-4B00-89BB-DA3417FE00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31" name="TextBox 1">
          <a:extLst>
            <a:ext uri="{FF2B5EF4-FFF2-40B4-BE49-F238E27FC236}">
              <a16:creationId xmlns:a16="http://schemas.microsoft.com/office/drawing/2014/main" id="{179043CB-0B13-4300-847B-AD37DA0E0F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32" name="TextBox 1">
          <a:extLst>
            <a:ext uri="{FF2B5EF4-FFF2-40B4-BE49-F238E27FC236}">
              <a16:creationId xmlns:a16="http://schemas.microsoft.com/office/drawing/2014/main" id="{2E7D3162-D851-4AC1-97E9-9804EB62787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33" name="TextBox 1">
          <a:extLst>
            <a:ext uri="{FF2B5EF4-FFF2-40B4-BE49-F238E27FC236}">
              <a16:creationId xmlns:a16="http://schemas.microsoft.com/office/drawing/2014/main" id="{1ED62B02-CF7B-45F3-8395-50EA5BFCCC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34" name="TextBox 1">
          <a:extLst>
            <a:ext uri="{FF2B5EF4-FFF2-40B4-BE49-F238E27FC236}">
              <a16:creationId xmlns:a16="http://schemas.microsoft.com/office/drawing/2014/main" id="{0B876C04-B0EF-4A3E-96B7-04F913309EC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35" name="TextBox 1">
          <a:extLst>
            <a:ext uri="{FF2B5EF4-FFF2-40B4-BE49-F238E27FC236}">
              <a16:creationId xmlns:a16="http://schemas.microsoft.com/office/drawing/2014/main" id="{4BCBEAE2-E6CD-44C5-91B7-C7D8773E0A9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36" name="TextBox 1">
          <a:extLst>
            <a:ext uri="{FF2B5EF4-FFF2-40B4-BE49-F238E27FC236}">
              <a16:creationId xmlns:a16="http://schemas.microsoft.com/office/drawing/2014/main" id="{C5A17DE6-709F-463B-A360-5A561C960A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37" name="TextBox 1">
          <a:extLst>
            <a:ext uri="{FF2B5EF4-FFF2-40B4-BE49-F238E27FC236}">
              <a16:creationId xmlns:a16="http://schemas.microsoft.com/office/drawing/2014/main" id="{A599FD13-B30D-4C05-ACFA-3473C0AACB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38" name="TextBox 1">
          <a:extLst>
            <a:ext uri="{FF2B5EF4-FFF2-40B4-BE49-F238E27FC236}">
              <a16:creationId xmlns:a16="http://schemas.microsoft.com/office/drawing/2014/main" id="{11468749-CF80-4A67-A2E4-D8C2B17E3B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39" name="TextBox 1">
          <a:extLst>
            <a:ext uri="{FF2B5EF4-FFF2-40B4-BE49-F238E27FC236}">
              <a16:creationId xmlns:a16="http://schemas.microsoft.com/office/drawing/2014/main" id="{B1DF8A16-D04F-4B15-80B8-AA00837C17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40" name="TextBox 1">
          <a:extLst>
            <a:ext uri="{FF2B5EF4-FFF2-40B4-BE49-F238E27FC236}">
              <a16:creationId xmlns:a16="http://schemas.microsoft.com/office/drawing/2014/main" id="{EABC9DB2-DF69-42BC-8A16-8A7793E7D5B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41" name="TextBox 1">
          <a:extLst>
            <a:ext uri="{FF2B5EF4-FFF2-40B4-BE49-F238E27FC236}">
              <a16:creationId xmlns:a16="http://schemas.microsoft.com/office/drawing/2014/main" id="{6D74079D-DD86-45BF-93E4-CDF7C21A18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42" name="TextBox 1">
          <a:extLst>
            <a:ext uri="{FF2B5EF4-FFF2-40B4-BE49-F238E27FC236}">
              <a16:creationId xmlns:a16="http://schemas.microsoft.com/office/drawing/2014/main" id="{DC9E04C7-B126-4A2C-BB65-249AFFB2B07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43" name="TextBox 1">
          <a:extLst>
            <a:ext uri="{FF2B5EF4-FFF2-40B4-BE49-F238E27FC236}">
              <a16:creationId xmlns:a16="http://schemas.microsoft.com/office/drawing/2014/main" id="{04B05FD9-FC1B-4659-9CC5-BDB9FE4960E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44" name="TextBox 1">
          <a:extLst>
            <a:ext uri="{FF2B5EF4-FFF2-40B4-BE49-F238E27FC236}">
              <a16:creationId xmlns:a16="http://schemas.microsoft.com/office/drawing/2014/main" id="{A8C48BE3-8391-424B-A8BF-1E3266C3C8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45" name="TextBox 1">
          <a:extLst>
            <a:ext uri="{FF2B5EF4-FFF2-40B4-BE49-F238E27FC236}">
              <a16:creationId xmlns:a16="http://schemas.microsoft.com/office/drawing/2014/main" id="{3D865B42-71D0-4B90-BF58-48A4634F0F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46" name="TextBox 1">
          <a:extLst>
            <a:ext uri="{FF2B5EF4-FFF2-40B4-BE49-F238E27FC236}">
              <a16:creationId xmlns:a16="http://schemas.microsoft.com/office/drawing/2014/main" id="{1FDA532D-519A-49F1-999C-88DA13485E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47" name="TextBox 1">
          <a:extLst>
            <a:ext uri="{FF2B5EF4-FFF2-40B4-BE49-F238E27FC236}">
              <a16:creationId xmlns:a16="http://schemas.microsoft.com/office/drawing/2014/main" id="{2B502CF4-7B1A-495D-8E9D-2286D5D1FD3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48" name="TextBox 1">
          <a:extLst>
            <a:ext uri="{FF2B5EF4-FFF2-40B4-BE49-F238E27FC236}">
              <a16:creationId xmlns:a16="http://schemas.microsoft.com/office/drawing/2014/main" id="{B1C51E6E-ED2C-4E59-8148-C2148E454A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49" name="TextBox 1">
          <a:extLst>
            <a:ext uri="{FF2B5EF4-FFF2-40B4-BE49-F238E27FC236}">
              <a16:creationId xmlns:a16="http://schemas.microsoft.com/office/drawing/2014/main" id="{4B35CD1D-0A2F-4E29-973D-F66DD1B3B3A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50" name="TextBox 1">
          <a:extLst>
            <a:ext uri="{FF2B5EF4-FFF2-40B4-BE49-F238E27FC236}">
              <a16:creationId xmlns:a16="http://schemas.microsoft.com/office/drawing/2014/main" id="{68BB283E-2C7B-428E-9966-BFDEE1A2B4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51" name="TextBox 1">
          <a:extLst>
            <a:ext uri="{FF2B5EF4-FFF2-40B4-BE49-F238E27FC236}">
              <a16:creationId xmlns:a16="http://schemas.microsoft.com/office/drawing/2014/main" id="{2A4A045A-689A-4819-9384-314E609289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52" name="TextBox 1">
          <a:extLst>
            <a:ext uri="{FF2B5EF4-FFF2-40B4-BE49-F238E27FC236}">
              <a16:creationId xmlns:a16="http://schemas.microsoft.com/office/drawing/2014/main" id="{45A39E9E-7D09-4B6A-AD8D-A73E69B045A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53" name="TextBox 1">
          <a:extLst>
            <a:ext uri="{FF2B5EF4-FFF2-40B4-BE49-F238E27FC236}">
              <a16:creationId xmlns:a16="http://schemas.microsoft.com/office/drawing/2014/main" id="{9CCB89D2-C865-465D-81A9-450DCD63D57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54" name="TextBox 1">
          <a:extLst>
            <a:ext uri="{FF2B5EF4-FFF2-40B4-BE49-F238E27FC236}">
              <a16:creationId xmlns:a16="http://schemas.microsoft.com/office/drawing/2014/main" id="{0AD6DA84-D3F2-4612-BE8F-FA92253CEE4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55" name="TextBox 1">
          <a:extLst>
            <a:ext uri="{FF2B5EF4-FFF2-40B4-BE49-F238E27FC236}">
              <a16:creationId xmlns:a16="http://schemas.microsoft.com/office/drawing/2014/main" id="{28D280A3-71AA-44A3-AAC2-2C95DFDB23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56" name="TextBox 1">
          <a:extLst>
            <a:ext uri="{FF2B5EF4-FFF2-40B4-BE49-F238E27FC236}">
              <a16:creationId xmlns:a16="http://schemas.microsoft.com/office/drawing/2014/main" id="{150E4982-AAC9-484D-9D1E-1AA7CF11280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57" name="TextBox 1">
          <a:extLst>
            <a:ext uri="{FF2B5EF4-FFF2-40B4-BE49-F238E27FC236}">
              <a16:creationId xmlns:a16="http://schemas.microsoft.com/office/drawing/2014/main" id="{2C71C55F-857B-4D21-8DD0-9E378187A04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58" name="TextBox 1">
          <a:extLst>
            <a:ext uri="{FF2B5EF4-FFF2-40B4-BE49-F238E27FC236}">
              <a16:creationId xmlns:a16="http://schemas.microsoft.com/office/drawing/2014/main" id="{AFF09DF9-909E-4AAD-9A13-BAFD542386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59" name="TextBox 1">
          <a:extLst>
            <a:ext uri="{FF2B5EF4-FFF2-40B4-BE49-F238E27FC236}">
              <a16:creationId xmlns:a16="http://schemas.microsoft.com/office/drawing/2014/main" id="{44BD44E1-922B-4A5D-8310-4A501CAD17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60" name="TextBox 1">
          <a:extLst>
            <a:ext uri="{FF2B5EF4-FFF2-40B4-BE49-F238E27FC236}">
              <a16:creationId xmlns:a16="http://schemas.microsoft.com/office/drawing/2014/main" id="{4BF1D2B0-35A4-45DF-96D0-3C1600EF7B5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61" name="TextBox 1">
          <a:extLst>
            <a:ext uri="{FF2B5EF4-FFF2-40B4-BE49-F238E27FC236}">
              <a16:creationId xmlns:a16="http://schemas.microsoft.com/office/drawing/2014/main" id="{80C15951-E979-435C-85C4-7678B28576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62" name="TextBox 1">
          <a:extLst>
            <a:ext uri="{FF2B5EF4-FFF2-40B4-BE49-F238E27FC236}">
              <a16:creationId xmlns:a16="http://schemas.microsoft.com/office/drawing/2014/main" id="{76D915C9-5824-420B-BA66-B30377017E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63" name="TextBox 1">
          <a:extLst>
            <a:ext uri="{FF2B5EF4-FFF2-40B4-BE49-F238E27FC236}">
              <a16:creationId xmlns:a16="http://schemas.microsoft.com/office/drawing/2014/main" id="{1CDC0D4C-4BB8-4623-9DCF-6CE268FD200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64" name="TextBox 1">
          <a:extLst>
            <a:ext uri="{FF2B5EF4-FFF2-40B4-BE49-F238E27FC236}">
              <a16:creationId xmlns:a16="http://schemas.microsoft.com/office/drawing/2014/main" id="{DA022E76-AF59-4A71-ABD8-A96FED9CAB2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65" name="TextBox 1">
          <a:extLst>
            <a:ext uri="{FF2B5EF4-FFF2-40B4-BE49-F238E27FC236}">
              <a16:creationId xmlns:a16="http://schemas.microsoft.com/office/drawing/2014/main" id="{D68EC166-5E9B-4CE2-8D5B-27207CD9432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66" name="TextBox 1">
          <a:extLst>
            <a:ext uri="{FF2B5EF4-FFF2-40B4-BE49-F238E27FC236}">
              <a16:creationId xmlns:a16="http://schemas.microsoft.com/office/drawing/2014/main" id="{219807B8-5479-4B4A-AF68-8CAF101F932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67" name="TextBox 1">
          <a:extLst>
            <a:ext uri="{FF2B5EF4-FFF2-40B4-BE49-F238E27FC236}">
              <a16:creationId xmlns:a16="http://schemas.microsoft.com/office/drawing/2014/main" id="{672DCDB7-3EB9-4468-B324-623E3D9012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68" name="TextBox 1">
          <a:extLst>
            <a:ext uri="{FF2B5EF4-FFF2-40B4-BE49-F238E27FC236}">
              <a16:creationId xmlns:a16="http://schemas.microsoft.com/office/drawing/2014/main" id="{A9045C71-3183-48EA-B20F-25DAF95F5D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69" name="TextBox 1">
          <a:extLst>
            <a:ext uri="{FF2B5EF4-FFF2-40B4-BE49-F238E27FC236}">
              <a16:creationId xmlns:a16="http://schemas.microsoft.com/office/drawing/2014/main" id="{C1A4BF39-B282-4EC2-86CE-E17735B603D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70" name="TextBox 1">
          <a:extLst>
            <a:ext uri="{FF2B5EF4-FFF2-40B4-BE49-F238E27FC236}">
              <a16:creationId xmlns:a16="http://schemas.microsoft.com/office/drawing/2014/main" id="{0C7D3F8B-CBF7-4E7E-8AC8-66128298135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71" name="TextBox 1">
          <a:extLst>
            <a:ext uri="{FF2B5EF4-FFF2-40B4-BE49-F238E27FC236}">
              <a16:creationId xmlns:a16="http://schemas.microsoft.com/office/drawing/2014/main" id="{4CBDD6A6-5FE7-4949-8FC2-880A78EABCB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72" name="TextBox 1">
          <a:extLst>
            <a:ext uri="{FF2B5EF4-FFF2-40B4-BE49-F238E27FC236}">
              <a16:creationId xmlns:a16="http://schemas.microsoft.com/office/drawing/2014/main" id="{4CD97534-D2B9-498F-8034-098440E7075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73" name="TextBox 1">
          <a:extLst>
            <a:ext uri="{FF2B5EF4-FFF2-40B4-BE49-F238E27FC236}">
              <a16:creationId xmlns:a16="http://schemas.microsoft.com/office/drawing/2014/main" id="{16142801-2869-43BA-835E-3F05E1D6933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74" name="TextBox 1">
          <a:extLst>
            <a:ext uri="{FF2B5EF4-FFF2-40B4-BE49-F238E27FC236}">
              <a16:creationId xmlns:a16="http://schemas.microsoft.com/office/drawing/2014/main" id="{B541BFC9-F0D7-4D5F-B7B7-CAC0F151E40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75" name="TextBox 1">
          <a:extLst>
            <a:ext uri="{FF2B5EF4-FFF2-40B4-BE49-F238E27FC236}">
              <a16:creationId xmlns:a16="http://schemas.microsoft.com/office/drawing/2014/main" id="{52763887-1825-44DD-A2A3-F150574283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76" name="TextBox 1">
          <a:extLst>
            <a:ext uri="{FF2B5EF4-FFF2-40B4-BE49-F238E27FC236}">
              <a16:creationId xmlns:a16="http://schemas.microsoft.com/office/drawing/2014/main" id="{4324363C-EFAE-4204-BC06-9766C8A3A72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77" name="TextBox 1">
          <a:extLst>
            <a:ext uri="{FF2B5EF4-FFF2-40B4-BE49-F238E27FC236}">
              <a16:creationId xmlns:a16="http://schemas.microsoft.com/office/drawing/2014/main" id="{8B77F4B5-BAB3-4A55-8D4B-59538D284D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78" name="TextBox 1">
          <a:extLst>
            <a:ext uri="{FF2B5EF4-FFF2-40B4-BE49-F238E27FC236}">
              <a16:creationId xmlns:a16="http://schemas.microsoft.com/office/drawing/2014/main" id="{B854CE38-548B-4699-8E21-B00EC36947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79" name="TextBox 1">
          <a:extLst>
            <a:ext uri="{FF2B5EF4-FFF2-40B4-BE49-F238E27FC236}">
              <a16:creationId xmlns:a16="http://schemas.microsoft.com/office/drawing/2014/main" id="{4C209FEC-50A2-4B36-9D50-E36803D4B6F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80" name="TextBox 1">
          <a:extLst>
            <a:ext uri="{FF2B5EF4-FFF2-40B4-BE49-F238E27FC236}">
              <a16:creationId xmlns:a16="http://schemas.microsoft.com/office/drawing/2014/main" id="{98A15EDF-6EC5-4E82-A161-98770898BBF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81" name="TextBox 1">
          <a:extLst>
            <a:ext uri="{FF2B5EF4-FFF2-40B4-BE49-F238E27FC236}">
              <a16:creationId xmlns:a16="http://schemas.microsoft.com/office/drawing/2014/main" id="{2E08854D-A96A-4A1F-AA70-8BDDD017CEB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82" name="TextBox 1">
          <a:extLst>
            <a:ext uri="{FF2B5EF4-FFF2-40B4-BE49-F238E27FC236}">
              <a16:creationId xmlns:a16="http://schemas.microsoft.com/office/drawing/2014/main" id="{5ECB4AFF-F4BE-4916-8E0D-CA583F15F9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83" name="TextBox 1">
          <a:extLst>
            <a:ext uri="{FF2B5EF4-FFF2-40B4-BE49-F238E27FC236}">
              <a16:creationId xmlns:a16="http://schemas.microsoft.com/office/drawing/2014/main" id="{5D3821E0-ADC6-4DC2-80E0-029D299EEC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84" name="TextBox 1">
          <a:extLst>
            <a:ext uri="{FF2B5EF4-FFF2-40B4-BE49-F238E27FC236}">
              <a16:creationId xmlns:a16="http://schemas.microsoft.com/office/drawing/2014/main" id="{065ACFEF-687C-4A58-BD0C-E1C8B44C36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85" name="TextBox 1">
          <a:extLst>
            <a:ext uri="{FF2B5EF4-FFF2-40B4-BE49-F238E27FC236}">
              <a16:creationId xmlns:a16="http://schemas.microsoft.com/office/drawing/2014/main" id="{BB1D5A0A-2B98-4C8A-A1B2-71A7E527CA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86" name="TextBox 1">
          <a:extLst>
            <a:ext uri="{FF2B5EF4-FFF2-40B4-BE49-F238E27FC236}">
              <a16:creationId xmlns:a16="http://schemas.microsoft.com/office/drawing/2014/main" id="{C38DE1F9-E24C-462A-90CC-5B5508DE783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87" name="TextBox 1">
          <a:extLst>
            <a:ext uri="{FF2B5EF4-FFF2-40B4-BE49-F238E27FC236}">
              <a16:creationId xmlns:a16="http://schemas.microsoft.com/office/drawing/2014/main" id="{71476D2B-85C1-4BEB-8087-5818A3E12F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88" name="TextBox 1">
          <a:extLst>
            <a:ext uri="{FF2B5EF4-FFF2-40B4-BE49-F238E27FC236}">
              <a16:creationId xmlns:a16="http://schemas.microsoft.com/office/drawing/2014/main" id="{D54556F8-B508-47BA-B291-A5A7EFF8C82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89" name="TextBox 1">
          <a:extLst>
            <a:ext uri="{FF2B5EF4-FFF2-40B4-BE49-F238E27FC236}">
              <a16:creationId xmlns:a16="http://schemas.microsoft.com/office/drawing/2014/main" id="{80B23997-C3EE-4124-9C07-33368070D92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90" name="TextBox 1">
          <a:extLst>
            <a:ext uri="{FF2B5EF4-FFF2-40B4-BE49-F238E27FC236}">
              <a16:creationId xmlns:a16="http://schemas.microsoft.com/office/drawing/2014/main" id="{845CA342-7C84-4EC9-B1F6-3C170E66271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91" name="TextBox 1">
          <a:extLst>
            <a:ext uri="{FF2B5EF4-FFF2-40B4-BE49-F238E27FC236}">
              <a16:creationId xmlns:a16="http://schemas.microsoft.com/office/drawing/2014/main" id="{5FF7A5B6-A396-46E5-A2CC-5F3E0172CB8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92" name="TextBox 1">
          <a:extLst>
            <a:ext uri="{FF2B5EF4-FFF2-40B4-BE49-F238E27FC236}">
              <a16:creationId xmlns:a16="http://schemas.microsoft.com/office/drawing/2014/main" id="{F4009F65-AF65-4DE1-BDEF-BF651FD652C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93" name="TextBox 1">
          <a:extLst>
            <a:ext uri="{FF2B5EF4-FFF2-40B4-BE49-F238E27FC236}">
              <a16:creationId xmlns:a16="http://schemas.microsoft.com/office/drawing/2014/main" id="{520AA522-7625-4BC2-9B79-2F83DF362D6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94" name="TextBox 1">
          <a:extLst>
            <a:ext uri="{FF2B5EF4-FFF2-40B4-BE49-F238E27FC236}">
              <a16:creationId xmlns:a16="http://schemas.microsoft.com/office/drawing/2014/main" id="{54BD2C6F-E075-48F2-8399-F1BD87CB9D6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95" name="TextBox 1">
          <a:extLst>
            <a:ext uri="{FF2B5EF4-FFF2-40B4-BE49-F238E27FC236}">
              <a16:creationId xmlns:a16="http://schemas.microsoft.com/office/drawing/2014/main" id="{97240607-25E1-473A-9C97-AC31A612C9F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96" name="TextBox 1">
          <a:extLst>
            <a:ext uri="{FF2B5EF4-FFF2-40B4-BE49-F238E27FC236}">
              <a16:creationId xmlns:a16="http://schemas.microsoft.com/office/drawing/2014/main" id="{42177263-0A6D-4671-BC09-E108AC2C72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97" name="TextBox 1">
          <a:extLst>
            <a:ext uri="{FF2B5EF4-FFF2-40B4-BE49-F238E27FC236}">
              <a16:creationId xmlns:a16="http://schemas.microsoft.com/office/drawing/2014/main" id="{713E5631-9949-432A-B498-0D84D6F76A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98" name="TextBox 1">
          <a:extLst>
            <a:ext uri="{FF2B5EF4-FFF2-40B4-BE49-F238E27FC236}">
              <a16:creationId xmlns:a16="http://schemas.microsoft.com/office/drawing/2014/main" id="{55A1C246-E791-4B9D-A166-BA861AE004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799" name="TextBox 1">
          <a:extLst>
            <a:ext uri="{FF2B5EF4-FFF2-40B4-BE49-F238E27FC236}">
              <a16:creationId xmlns:a16="http://schemas.microsoft.com/office/drawing/2014/main" id="{AE7C3F6F-C399-4CDF-9510-7B34895E53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00" name="TextBox 1">
          <a:extLst>
            <a:ext uri="{FF2B5EF4-FFF2-40B4-BE49-F238E27FC236}">
              <a16:creationId xmlns:a16="http://schemas.microsoft.com/office/drawing/2014/main" id="{F842A2C1-F753-4986-8792-F379DCC98A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01" name="TextBox 1">
          <a:extLst>
            <a:ext uri="{FF2B5EF4-FFF2-40B4-BE49-F238E27FC236}">
              <a16:creationId xmlns:a16="http://schemas.microsoft.com/office/drawing/2014/main" id="{ECADD197-EC7C-4119-B098-5B0436BCBA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02" name="TextBox 1">
          <a:extLst>
            <a:ext uri="{FF2B5EF4-FFF2-40B4-BE49-F238E27FC236}">
              <a16:creationId xmlns:a16="http://schemas.microsoft.com/office/drawing/2014/main" id="{356B3880-63BF-42CF-B551-8DC60A3429F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03" name="TextBox 1">
          <a:extLst>
            <a:ext uri="{FF2B5EF4-FFF2-40B4-BE49-F238E27FC236}">
              <a16:creationId xmlns:a16="http://schemas.microsoft.com/office/drawing/2014/main" id="{0398ABC5-1E18-43A1-9DAB-33B281EA63F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04" name="TextBox 1">
          <a:extLst>
            <a:ext uri="{FF2B5EF4-FFF2-40B4-BE49-F238E27FC236}">
              <a16:creationId xmlns:a16="http://schemas.microsoft.com/office/drawing/2014/main" id="{13358A45-81A3-4C2B-A2CD-C21580B23BB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05" name="TextBox 1">
          <a:extLst>
            <a:ext uri="{FF2B5EF4-FFF2-40B4-BE49-F238E27FC236}">
              <a16:creationId xmlns:a16="http://schemas.microsoft.com/office/drawing/2014/main" id="{4EC2850A-6B01-4050-840B-678284D50E0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06" name="TextBox 1">
          <a:extLst>
            <a:ext uri="{FF2B5EF4-FFF2-40B4-BE49-F238E27FC236}">
              <a16:creationId xmlns:a16="http://schemas.microsoft.com/office/drawing/2014/main" id="{741F376E-543D-4944-AC45-2F51807C72B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07" name="TextBox 1">
          <a:extLst>
            <a:ext uri="{FF2B5EF4-FFF2-40B4-BE49-F238E27FC236}">
              <a16:creationId xmlns:a16="http://schemas.microsoft.com/office/drawing/2014/main" id="{EE3B6ADF-FABD-44FF-8516-13B431DDD2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08" name="TextBox 1">
          <a:extLst>
            <a:ext uri="{FF2B5EF4-FFF2-40B4-BE49-F238E27FC236}">
              <a16:creationId xmlns:a16="http://schemas.microsoft.com/office/drawing/2014/main" id="{4C178E12-A904-4D98-9B31-B446942E614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09" name="TextBox 1">
          <a:extLst>
            <a:ext uri="{FF2B5EF4-FFF2-40B4-BE49-F238E27FC236}">
              <a16:creationId xmlns:a16="http://schemas.microsoft.com/office/drawing/2014/main" id="{75A2AEEA-D0F1-482C-98F0-1B2F684AE1C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10" name="TextBox 1">
          <a:extLst>
            <a:ext uri="{FF2B5EF4-FFF2-40B4-BE49-F238E27FC236}">
              <a16:creationId xmlns:a16="http://schemas.microsoft.com/office/drawing/2014/main" id="{90B5A623-EDED-47F5-B6B5-9C600C1EAC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11" name="TextBox 1">
          <a:extLst>
            <a:ext uri="{FF2B5EF4-FFF2-40B4-BE49-F238E27FC236}">
              <a16:creationId xmlns:a16="http://schemas.microsoft.com/office/drawing/2014/main" id="{4F4C8EAF-D70D-4AB0-B198-306041DE8C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12" name="TextBox 1">
          <a:extLst>
            <a:ext uri="{FF2B5EF4-FFF2-40B4-BE49-F238E27FC236}">
              <a16:creationId xmlns:a16="http://schemas.microsoft.com/office/drawing/2014/main" id="{398EB770-5CA3-4738-8722-025F5F4F4EF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13" name="TextBox 1">
          <a:extLst>
            <a:ext uri="{FF2B5EF4-FFF2-40B4-BE49-F238E27FC236}">
              <a16:creationId xmlns:a16="http://schemas.microsoft.com/office/drawing/2014/main" id="{3D5AFFFA-4F2A-4E6A-A2D1-53EB97FCE3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14" name="TextBox 1">
          <a:extLst>
            <a:ext uri="{FF2B5EF4-FFF2-40B4-BE49-F238E27FC236}">
              <a16:creationId xmlns:a16="http://schemas.microsoft.com/office/drawing/2014/main" id="{B4DE5986-B186-4672-B84B-A24D5074563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15" name="TextBox 1">
          <a:extLst>
            <a:ext uri="{FF2B5EF4-FFF2-40B4-BE49-F238E27FC236}">
              <a16:creationId xmlns:a16="http://schemas.microsoft.com/office/drawing/2014/main" id="{F7E2CDDC-3C5E-469F-90E3-9D96FE7FEF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16" name="TextBox 1">
          <a:extLst>
            <a:ext uri="{FF2B5EF4-FFF2-40B4-BE49-F238E27FC236}">
              <a16:creationId xmlns:a16="http://schemas.microsoft.com/office/drawing/2014/main" id="{3C54A199-4084-4B08-ACC6-3E22281719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17" name="TextBox 1">
          <a:extLst>
            <a:ext uri="{FF2B5EF4-FFF2-40B4-BE49-F238E27FC236}">
              <a16:creationId xmlns:a16="http://schemas.microsoft.com/office/drawing/2014/main" id="{9335C74D-775C-4823-9CE8-FCC3A841AC0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18" name="TextBox 1">
          <a:extLst>
            <a:ext uri="{FF2B5EF4-FFF2-40B4-BE49-F238E27FC236}">
              <a16:creationId xmlns:a16="http://schemas.microsoft.com/office/drawing/2014/main" id="{301E15A0-97B9-4446-B5C8-3C85DC69D3B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19" name="TextBox 1">
          <a:extLst>
            <a:ext uri="{FF2B5EF4-FFF2-40B4-BE49-F238E27FC236}">
              <a16:creationId xmlns:a16="http://schemas.microsoft.com/office/drawing/2014/main" id="{1DCBE354-5751-4F40-A071-6BCE5DC2A4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20" name="TextBox 1">
          <a:extLst>
            <a:ext uri="{FF2B5EF4-FFF2-40B4-BE49-F238E27FC236}">
              <a16:creationId xmlns:a16="http://schemas.microsoft.com/office/drawing/2014/main" id="{128BB537-EEA2-4A1E-8224-87FCBEFB244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21" name="TextBox 1">
          <a:extLst>
            <a:ext uri="{FF2B5EF4-FFF2-40B4-BE49-F238E27FC236}">
              <a16:creationId xmlns:a16="http://schemas.microsoft.com/office/drawing/2014/main" id="{55744825-6513-4D9E-982A-6799A90F27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22" name="TextBox 1">
          <a:extLst>
            <a:ext uri="{FF2B5EF4-FFF2-40B4-BE49-F238E27FC236}">
              <a16:creationId xmlns:a16="http://schemas.microsoft.com/office/drawing/2014/main" id="{C39D17F2-0CE8-4754-8290-EAAC3B0F448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23" name="TextBox 1">
          <a:extLst>
            <a:ext uri="{FF2B5EF4-FFF2-40B4-BE49-F238E27FC236}">
              <a16:creationId xmlns:a16="http://schemas.microsoft.com/office/drawing/2014/main" id="{B3325D6C-0C09-4605-B037-D658C8A1647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24" name="TextBox 1">
          <a:extLst>
            <a:ext uri="{FF2B5EF4-FFF2-40B4-BE49-F238E27FC236}">
              <a16:creationId xmlns:a16="http://schemas.microsoft.com/office/drawing/2014/main" id="{A8B90EC1-B0D5-4AD1-8C68-7BDF8BAA1D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25" name="TextBox 1">
          <a:extLst>
            <a:ext uri="{FF2B5EF4-FFF2-40B4-BE49-F238E27FC236}">
              <a16:creationId xmlns:a16="http://schemas.microsoft.com/office/drawing/2014/main" id="{5688D5FE-6254-46BD-879D-D15E6FFD6D1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26" name="TextBox 1">
          <a:extLst>
            <a:ext uri="{FF2B5EF4-FFF2-40B4-BE49-F238E27FC236}">
              <a16:creationId xmlns:a16="http://schemas.microsoft.com/office/drawing/2014/main" id="{41FA96BC-1E77-4759-AD0C-94A89F1F84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27" name="TextBox 1">
          <a:extLst>
            <a:ext uri="{FF2B5EF4-FFF2-40B4-BE49-F238E27FC236}">
              <a16:creationId xmlns:a16="http://schemas.microsoft.com/office/drawing/2014/main" id="{497EF445-0D0D-4FE1-A4A0-095E2FE26F7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28" name="TextBox 1">
          <a:extLst>
            <a:ext uri="{FF2B5EF4-FFF2-40B4-BE49-F238E27FC236}">
              <a16:creationId xmlns:a16="http://schemas.microsoft.com/office/drawing/2014/main" id="{8E822DE0-86DF-48B0-9C1A-A51D7848AA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29" name="TextBox 1">
          <a:extLst>
            <a:ext uri="{FF2B5EF4-FFF2-40B4-BE49-F238E27FC236}">
              <a16:creationId xmlns:a16="http://schemas.microsoft.com/office/drawing/2014/main" id="{5AC76117-826C-41D2-9147-5BD5784EEF9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30" name="TextBox 1">
          <a:extLst>
            <a:ext uri="{FF2B5EF4-FFF2-40B4-BE49-F238E27FC236}">
              <a16:creationId xmlns:a16="http://schemas.microsoft.com/office/drawing/2014/main" id="{0305B9B7-1FAC-45E5-8E63-AF349BCA27D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31" name="TextBox 1">
          <a:extLst>
            <a:ext uri="{FF2B5EF4-FFF2-40B4-BE49-F238E27FC236}">
              <a16:creationId xmlns:a16="http://schemas.microsoft.com/office/drawing/2014/main" id="{E406B23A-242C-49F8-A0CF-D0A1D7F025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32" name="TextBox 1">
          <a:extLst>
            <a:ext uri="{FF2B5EF4-FFF2-40B4-BE49-F238E27FC236}">
              <a16:creationId xmlns:a16="http://schemas.microsoft.com/office/drawing/2014/main" id="{26AD823A-9EC1-486A-A593-0BA61475E9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33" name="TextBox 1">
          <a:extLst>
            <a:ext uri="{FF2B5EF4-FFF2-40B4-BE49-F238E27FC236}">
              <a16:creationId xmlns:a16="http://schemas.microsoft.com/office/drawing/2014/main" id="{94C48285-3F2C-4715-8BB3-B23D9DE98DF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34" name="TextBox 1">
          <a:extLst>
            <a:ext uri="{FF2B5EF4-FFF2-40B4-BE49-F238E27FC236}">
              <a16:creationId xmlns:a16="http://schemas.microsoft.com/office/drawing/2014/main" id="{FF543F0E-1414-4192-976F-6D264AC145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35" name="TextBox 1">
          <a:extLst>
            <a:ext uri="{FF2B5EF4-FFF2-40B4-BE49-F238E27FC236}">
              <a16:creationId xmlns:a16="http://schemas.microsoft.com/office/drawing/2014/main" id="{9D56C611-6E12-4841-8B2F-8D28071B75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36" name="TextBox 1">
          <a:extLst>
            <a:ext uri="{FF2B5EF4-FFF2-40B4-BE49-F238E27FC236}">
              <a16:creationId xmlns:a16="http://schemas.microsoft.com/office/drawing/2014/main" id="{4F9E4A49-7C2A-4709-9E1A-F80315CFA1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37" name="TextBox 1">
          <a:extLst>
            <a:ext uri="{FF2B5EF4-FFF2-40B4-BE49-F238E27FC236}">
              <a16:creationId xmlns:a16="http://schemas.microsoft.com/office/drawing/2014/main" id="{5E360EF8-09AB-43BC-ACB4-55E9C58759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38" name="TextBox 1">
          <a:extLst>
            <a:ext uri="{FF2B5EF4-FFF2-40B4-BE49-F238E27FC236}">
              <a16:creationId xmlns:a16="http://schemas.microsoft.com/office/drawing/2014/main" id="{E1701B96-6A58-49D0-8FD8-A273976301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39" name="TextBox 1">
          <a:extLst>
            <a:ext uri="{FF2B5EF4-FFF2-40B4-BE49-F238E27FC236}">
              <a16:creationId xmlns:a16="http://schemas.microsoft.com/office/drawing/2014/main" id="{CD2E5BA1-B2F9-429E-8458-FD426B672C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40" name="TextBox 1">
          <a:extLst>
            <a:ext uri="{FF2B5EF4-FFF2-40B4-BE49-F238E27FC236}">
              <a16:creationId xmlns:a16="http://schemas.microsoft.com/office/drawing/2014/main" id="{CEDAEE1A-EAA0-4A1C-B754-598FB723283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41" name="TextBox 1">
          <a:extLst>
            <a:ext uri="{FF2B5EF4-FFF2-40B4-BE49-F238E27FC236}">
              <a16:creationId xmlns:a16="http://schemas.microsoft.com/office/drawing/2014/main" id="{63727E33-560B-48A2-8E7A-7EE28D9F38E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42" name="TextBox 1">
          <a:extLst>
            <a:ext uri="{FF2B5EF4-FFF2-40B4-BE49-F238E27FC236}">
              <a16:creationId xmlns:a16="http://schemas.microsoft.com/office/drawing/2014/main" id="{86F941EE-38CA-40D8-86E6-48EF69C6798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43" name="TextBox 1">
          <a:extLst>
            <a:ext uri="{FF2B5EF4-FFF2-40B4-BE49-F238E27FC236}">
              <a16:creationId xmlns:a16="http://schemas.microsoft.com/office/drawing/2014/main" id="{F691FA1E-6D24-41FE-B2DF-7FF68C8EE5B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44" name="TextBox 1">
          <a:extLst>
            <a:ext uri="{FF2B5EF4-FFF2-40B4-BE49-F238E27FC236}">
              <a16:creationId xmlns:a16="http://schemas.microsoft.com/office/drawing/2014/main" id="{F6135743-DDD5-45E3-B11F-8799082C3A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45" name="TextBox 1">
          <a:extLst>
            <a:ext uri="{FF2B5EF4-FFF2-40B4-BE49-F238E27FC236}">
              <a16:creationId xmlns:a16="http://schemas.microsoft.com/office/drawing/2014/main" id="{30F9FEEC-F5D1-40FB-A1E3-F1D03B174F6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46" name="TextBox 1">
          <a:extLst>
            <a:ext uri="{FF2B5EF4-FFF2-40B4-BE49-F238E27FC236}">
              <a16:creationId xmlns:a16="http://schemas.microsoft.com/office/drawing/2014/main" id="{145F1E3D-44EB-431B-AFD0-3D7E511CD4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47" name="TextBox 1">
          <a:extLst>
            <a:ext uri="{FF2B5EF4-FFF2-40B4-BE49-F238E27FC236}">
              <a16:creationId xmlns:a16="http://schemas.microsoft.com/office/drawing/2014/main" id="{99F79078-B8A6-4902-904E-32B22C9D781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48" name="TextBox 1">
          <a:extLst>
            <a:ext uri="{FF2B5EF4-FFF2-40B4-BE49-F238E27FC236}">
              <a16:creationId xmlns:a16="http://schemas.microsoft.com/office/drawing/2014/main" id="{85EDFAB4-9C1D-49B6-954C-CFB59E358FA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49" name="TextBox 1">
          <a:extLst>
            <a:ext uri="{FF2B5EF4-FFF2-40B4-BE49-F238E27FC236}">
              <a16:creationId xmlns:a16="http://schemas.microsoft.com/office/drawing/2014/main" id="{47DC0823-A575-4C62-A6C7-F2C0893919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50" name="TextBox 1">
          <a:extLst>
            <a:ext uri="{FF2B5EF4-FFF2-40B4-BE49-F238E27FC236}">
              <a16:creationId xmlns:a16="http://schemas.microsoft.com/office/drawing/2014/main" id="{54FB2AAA-458C-49A2-9F62-30AA5EBC94F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51" name="TextBox 1">
          <a:extLst>
            <a:ext uri="{FF2B5EF4-FFF2-40B4-BE49-F238E27FC236}">
              <a16:creationId xmlns:a16="http://schemas.microsoft.com/office/drawing/2014/main" id="{F5FF465B-581E-450C-9CE6-BCA4DC53F3E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52" name="TextBox 1">
          <a:extLst>
            <a:ext uri="{FF2B5EF4-FFF2-40B4-BE49-F238E27FC236}">
              <a16:creationId xmlns:a16="http://schemas.microsoft.com/office/drawing/2014/main" id="{48603723-6568-4DAE-8E98-A9E6799BB5A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53" name="TextBox 1">
          <a:extLst>
            <a:ext uri="{FF2B5EF4-FFF2-40B4-BE49-F238E27FC236}">
              <a16:creationId xmlns:a16="http://schemas.microsoft.com/office/drawing/2014/main" id="{CF02CBC9-BE03-4BD5-8667-D51522600B6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54" name="TextBox 1">
          <a:extLst>
            <a:ext uri="{FF2B5EF4-FFF2-40B4-BE49-F238E27FC236}">
              <a16:creationId xmlns:a16="http://schemas.microsoft.com/office/drawing/2014/main" id="{D4C6576D-29EA-4EE7-BD80-9B65A76F255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55" name="TextBox 1">
          <a:extLst>
            <a:ext uri="{FF2B5EF4-FFF2-40B4-BE49-F238E27FC236}">
              <a16:creationId xmlns:a16="http://schemas.microsoft.com/office/drawing/2014/main" id="{99EF9DDE-64EB-45FC-88C6-510C8A21DF6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56" name="TextBox 1">
          <a:extLst>
            <a:ext uri="{FF2B5EF4-FFF2-40B4-BE49-F238E27FC236}">
              <a16:creationId xmlns:a16="http://schemas.microsoft.com/office/drawing/2014/main" id="{5230273E-4967-48EB-90AD-672231A181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57" name="TextBox 1">
          <a:extLst>
            <a:ext uri="{FF2B5EF4-FFF2-40B4-BE49-F238E27FC236}">
              <a16:creationId xmlns:a16="http://schemas.microsoft.com/office/drawing/2014/main" id="{3DEDD317-A346-4A33-9181-A0243CF72BE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58" name="TextBox 1">
          <a:extLst>
            <a:ext uri="{FF2B5EF4-FFF2-40B4-BE49-F238E27FC236}">
              <a16:creationId xmlns:a16="http://schemas.microsoft.com/office/drawing/2014/main" id="{0C8B40F9-DEF7-4D06-88C2-733B89F3F9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859" name="TextBox 1">
          <a:extLst>
            <a:ext uri="{FF2B5EF4-FFF2-40B4-BE49-F238E27FC236}">
              <a16:creationId xmlns:a16="http://schemas.microsoft.com/office/drawing/2014/main" id="{A1AFCFD0-77B5-4570-AB0F-12317178F70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860" name="TextBox 1">
          <a:extLst>
            <a:ext uri="{FF2B5EF4-FFF2-40B4-BE49-F238E27FC236}">
              <a16:creationId xmlns:a16="http://schemas.microsoft.com/office/drawing/2014/main" id="{746BA38E-684C-4B69-AD05-D1AD5D8172A2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861" name="TextBox 1">
          <a:extLst>
            <a:ext uri="{FF2B5EF4-FFF2-40B4-BE49-F238E27FC236}">
              <a16:creationId xmlns:a16="http://schemas.microsoft.com/office/drawing/2014/main" id="{755271CB-BF0F-4F71-BE86-08781B2CB944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862" name="TextBox 1">
          <a:extLst>
            <a:ext uri="{FF2B5EF4-FFF2-40B4-BE49-F238E27FC236}">
              <a16:creationId xmlns:a16="http://schemas.microsoft.com/office/drawing/2014/main" id="{B52D481B-A871-450B-B538-9F18B0159694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863" name="TextBox 1">
          <a:extLst>
            <a:ext uri="{FF2B5EF4-FFF2-40B4-BE49-F238E27FC236}">
              <a16:creationId xmlns:a16="http://schemas.microsoft.com/office/drawing/2014/main" id="{711F0CDC-C6CF-4778-AEB0-E517DB30C602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64" name="TextBox 1">
          <a:extLst>
            <a:ext uri="{FF2B5EF4-FFF2-40B4-BE49-F238E27FC236}">
              <a16:creationId xmlns:a16="http://schemas.microsoft.com/office/drawing/2014/main" id="{C8928F8B-E622-4126-B5C6-4537AD2921B8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65" name="TextBox 1">
          <a:extLst>
            <a:ext uri="{FF2B5EF4-FFF2-40B4-BE49-F238E27FC236}">
              <a16:creationId xmlns:a16="http://schemas.microsoft.com/office/drawing/2014/main" id="{EB5A1D95-0AE3-4866-B200-01CA05345BB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66" name="TextBox 1">
          <a:extLst>
            <a:ext uri="{FF2B5EF4-FFF2-40B4-BE49-F238E27FC236}">
              <a16:creationId xmlns:a16="http://schemas.microsoft.com/office/drawing/2014/main" id="{15712BBE-5921-4708-8EB9-AEF00BED719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67" name="TextBox 1">
          <a:extLst>
            <a:ext uri="{FF2B5EF4-FFF2-40B4-BE49-F238E27FC236}">
              <a16:creationId xmlns:a16="http://schemas.microsoft.com/office/drawing/2014/main" id="{F2F1FF48-232F-4FB9-ACFC-16F44904360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68" name="TextBox 1">
          <a:extLst>
            <a:ext uri="{FF2B5EF4-FFF2-40B4-BE49-F238E27FC236}">
              <a16:creationId xmlns:a16="http://schemas.microsoft.com/office/drawing/2014/main" id="{52BEFB9A-DECD-4538-A233-26F16EF7213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69" name="TextBox 1">
          <a:extLst>
            <a:ext uri="{FF2B5EF4-FFF2-40B4-BE49-F238E27FC236}">
              <a16:creationId xmlns:a16="http://schemas.microsoft.com/office/drawing/2014/main" id="{C0DB80F5-7373-4151-B87D-F3DECCD78C9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70" name="TextBox 1">
          <a:extLst>
            <a:ext uri="{FF2B5EF4-FFF2-40B4-BE49-F238E27FC236}">
              <a16:creationId xmlns:a16="http://schemas.microsoft.com/office/drawing/2014/main" id="{D65C541D-4C29-493C-8AD9-7AFA2156649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71" name="TextBox 1">
          <a:extLst>
            <a:ext uri="{FF2B5EF4-FFF2-40B4-BE49-F238E27FC236}">
              <a16:creationId xmlns:a16="http://schemas.microsoft.com/office/drawing/2014/main" id="{EE7B6A68-0E5D-4BA2-91B2-866C0051238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72" name="TextBox 1">
          <a:extLst>
            <a:ext uri="{FF2B5EF4-FFF2-40B4-BE49-F238E27FC236}">
              <a16:creationId xmlns:a16="http://schemas.microsoft.com/office/drawing/2014/main" id="{3BF6D8F7-E73E-4946-901F-7121AA46EED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73" name="TextBox 1">
          <a:extLst>
            <a:ext uri="{FF2B5EF4-FFF2-40B4-BE49-F238E27FC236}">
              <a16:creationId xmlns:a16="http://schemas.microsoft.com/office/drawing/2014/main" id="{535E2BB0-0F31-43EE-9D8F-619D1BC620B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74" name="TextBox 1">
          <a:extLst>
            <a:ext uri="{FF2B5EF4-FFF2-40B4-BE49-F238E27FC236}">
              <a16:creationId xmlns:a16="http://schemas.microsoft.com/office/drawing/2014/main" id="{0837D1C5-76EA-4630-86C1-9B7E6C2124C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75" name="TextBox 1">
          <a:extLst>
            <a:ext uri="{FF2B5EF4-FFF2-40B4-BE49-F238E27FC236}">
              <a16:creationId xmlns:a16="http://schemas.microsoft.com/office/drawing/2014/main" id="{91CD7134-9194-46B8-BBC8-44B4C0DE907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76" name="TextBox 1">
          <a:extLst>
            <a:ext uri="{FF2B5EF4-FFF2-40B4-BE49-F238E27FC236}">
              <a16:creationId xmlns:a16="http://schemas.microsoft.com/office/drawing/2014/main" id="{89CBD4C6-ED27-4D67-A601-4D632DD0425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77" name="TextBox 1">
          <a:extLst>
            <a:ext uri="{FF2B5EF4-FFF2-40B4-BE49-F238E27FC236}">
              <a16:creationId xmlns:a16="http://schemas.microsoft.com/office/drawing/2014/main" id="{E44CCA30-A9EA-4C4C-A713-9A2E7766DD0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78" name="TextBox 1">
          <a:extLst>
            <a:ext uri="{FF2B5EF4-FFF2-40B4-BE49-F238E27FC236}">
              <a16:creationId xmlns:a16="http://schemas.microsoft.com/office/drawing/2014/main" id="{BDB89194-4CFD-481F-8AA3-30FB930941F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79" name="TextBox 1">
          <a:extLst>
            <a:ext uri="{FF2B5EF4-FFF2-40B4-BE49-F238E27FC236}">
              <a16:creationId xmlns:a16="http://schemas.microsoft.com/office/drawing/2014/main" id="{5220CC25-9B83-4F0B-9EA9-17983D1516E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80" name="TextBox 1">
          <a:extLst>
            <a:ext uri="{FF2B5EF4-FFF2-40B4-BE49-F238E27FC236}">
              <a16:creationId xmlns:a16="http://schemas.microsoft.com/office/drawing/2014/main" id="{384DD31F-ECEA-4CBE-B415-61F278BDCDA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81" name="TextBox 1">
          <a:extLst>
            <a:ext uri="{FF2B5EF4-FFF2-40B4-BE49-F238E27FC236}">
              <a16:creationId xmlns:a16="http://schemas.microsoft.com/office/drawing/2014/main" id="{7009B684-33AF-4575-AFD7-C4A7067B891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82" name="TextBox 1">
          <a:extLst>
            <a:ext uri="{FF2B5EF4-FFF2-40B4-BE49-F238E27FC236}">
              <a16:creationId xmlns:a16="http://schemas.microsoft.com/office/drawing/2014/main" id="{2F4D4F4B-FF7A-4096-8C5D-546FC1AD3A8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83" name="TextBox 1">
          <a:extLst>
            <a:ext uri="{FF2B5EF4-FFF2-40B4-BE49-F238E27FC236}">
              <a16:creationId xmlns:a16="http://schemas.microsoft.com/office/drawing/2014/main" id="{8970207F-7A98-4369-8CDF-5E3FEC665C8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84" name="TextBox 1">
          <a:extLst>
            <a:ext uri="{FF2B5EF4-FFF2-40B4-BE49-F238E27FC236}">
              <a16:creationId xmlns:a16="http://schemas.microsoft.com/office/drawing/2014/main" id="{0B1FF06D-89DC-43B9-BC44-DFD1F8DE856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85" name="TextBox 1">
          <a:extLst>
            <a:ext uri="{FF2B5EF4-FFF2-40B4-BE49-F238E27FC236}">
              <a16:creationId xmlns:a16="http://schemas.microsoft.com/office/drawing/2014/main" id="{8FC2CA99-4C98-4A27-80F0-D99F15B1D7B3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86" name="TextBox 1">
          <a:extLst>
            <a:ext uri="{FF2B5EF4-FFF2-40B4-BE49-F238E27FC236}">
              <a16:creationId xmlns:a16="http://schemas.microsoft.com/office/drawing/2014/main" id="{58E76A1F-E4AE-4F50-9A77-36E42E84F9A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87" name="TextBox 1">
          <a:extLst>
            <a:ext uri="{FF2B5EF4-FFF2-40B4-BE49-F238E27FC236}">
              <a16:creationId xmlns:a16="http://schemas.microsoft.com/office/drawing/2014/main" id="{C8E7A2AC-F31F-4763-BE9D-AB13239A596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88" name="TextBox 1">
          <a:extLst>
            <a:ext uri="{FF2B5EF4-FFF2-40B4-BE49-F238E27FC236}">
              <a16:creationId xmlns:a16="http://schemas.microsoft.com/office/drawing/2014/main" id="{255E5435-481A-4B3E-8515-C8802915420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89" name="TextBox 1">
          <a:extLst>
            <a:ext uri="{FF2B5EF4-FFF2-40B4-BE49-F238E27FC236}">
              <a16:creationId xmlns:a16="http://schemas.microsoft.com/office/drawing/2014/main" id="{377439A2-969D-4626-BC4C-491BCFA3A68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90" name="TextBox 1">
          <a:extLst>
            <a:ext uri="{FF2B5EF4-FFF2-40B4-BE49-F238E27FC236}">
              <a16:creationId xmlns:a16="http://schemas.microsoft.com/office/drawing/2014/main" id="{C13A90A6-7E72-4A01-BC51-B61D1742727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91" name="TextBox 1">
          <a:extLst>
            <a:ext uri="{FF2B5EF4-FFF2-40B4-BE49-F238E27FC236}">
              <a16:creationId xmlns:a16="http://schemas.microsoft.com/office/drawing/2014/main" id="{4D7437BE-D048-424A-81F1-D556B486F5F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92" name="TextBox 1">
          <a:extLst>
            <a:ext uri="{FF2B5EF4-FFF2-40B4-BE49-F238E27FC236}">
              <a16:creationId xmlns:a16="http://schemas.microsoft.com/office/drawing/2014/main" id="{03133EC5-07C2-4E67-8108-2238A4A9E88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93" name="TextBox 1">
          <a:extLst>
            <a:ext uri="{FF2B5EF4-FFF2-40B4-BE49-F238E27FC236}">
              <a16:creationId xmlns:a16="http://schemas.microsoft.com/office/drawing/2014/main" id="{4976C39F-8F13-4257-AE00-4AA1AB08F0D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94" name="TextBox 1">
          <a:extLst>
            <a:ext uri="{FF2B5EF4-FFF2-40B4-BE49-F238E27FC236}">
              <a16:creationId xmlns:a16="http://schemas.microsoft.com/office/drawing/2014/main" id="{3A1DB00D-6959-4335-BC00-0FED3E9C2BA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95" name="TextBox 1">
          <a:extLst>
            <a:ext uri="{FF2B5EF4-FFF2-40B4-BE49-F238E27FC236}">
              <a16:creationId xmlns:a16="http://schemas.microsoft.com/office/drawing/2014/main" id="{B31EFA9D-64D1-4F74-8A40-139A05180EE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96" name="TextBox 1">
          <a:extLst>
            <a:ext uri="{FF2B5EF4-FFF2-40B4-BE49-F238E27FC236}">
              <a16:creationId xmlns:a16="http://schemas.microsoft.com/office/drawing/2014/main" id="{D7EDDBC9-C55A-4588-BD02-8F783755E44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97" name="TextBox 1">
          <a:extLst>
            <a:ext uri="{FF2B5EF4-FFF2-40B4-BE49-F238E27FC236}">
              <a16:creationId xmlns:a16="http://schemas.microsoft.com/office/drawing/2014/main" id="{FFE65901-6CA5-4427-AAD7-4D719265C5C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98" name="TextBox 1">
          <a:extLst>
            <a:ext uri="{FF2B5EF4-FFF2-40B4-BE49-F238E27FC236}">
              <a16:creationId xmlns:a16="http://schemas.microsoft.com/office/drawing/2014/main" id="{D510E5DE-6214-45D4-B10E-89462A62CB2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899" name="TextBox 1">
          <a:extLst>
            <a:ext uri="{FF2B5EF4-FFF2-40B4-BE49-F238E27FC236}">
              <a16:creationId xmlns:a16="http://schemas.microsoft.com/office/drawing/2014/main" id="{0F41076F-88A2-4FF0-9063-8A80ACBA34F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00" name="TextBox 1">
          <a:extLst>
            <a:ext uri="{FF2B5EF4-FFF2-40B4-BE49-F238E27FC236}">
              <a16:creationId xmlns:a16="http://schemas.microsoft.com/office/drawing/2014/main" id="{0FEF1FDA-E0B9-4BE4-97D3-E4C1801FA84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01" name="TextBox 1">
          <a:extLst>
            <a:ext uri="{FF2B5EF4-FFF2-40B4-BE49-F238E27FC236}">
              <a16:creationId xmlns:a16="http://schemas.microsoft.com/office/drawing/2014/main" id="{9304884D-8CB3-4FF9-8058-7B79841DE6A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02" name="TextBox 1">
          <a:extLst>
            <a:ext uri="{FF2B5EF4-FFF2-40B4-BE49-F238E27FC236}">
              <a16:creationId xmlns:a16="http://schemas.microsoft.com/office/drawing/2014/main" id="{34B5322F-E104-4BE3-BB3C-071A4F11861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03" name="TextBox 1">
          <a:extLst>
            <a:ext uri="{FF2B5EF4-FFF2-40B4-BE49-F238E27FC236}">
              <a16:creationId xmlns:a16="http://schemas.microsoft.com/office/drawing/2014/main" id="{791A749B-7B20-42CD-B541-F75D844CABB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04" name="TextBox 1">
          <a:extLst>
            <a:ext uri="{FF2B5EF4-FFF2-40B4-BE49-F238E27FC236}">
              <a16:creationId xmlns:a16="http://schemas.microsoft.com/office/drawing/2014/main" id="{B62558DA-2E81-4D3A-8762-97AB93678EE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05" name="TextBox 1">
          <a:extLst>
            <a:ext uri="{FF2B5EF4-FFF2-40B4-BE49-F238E27FC236}">
              <a16:creationId xmlns:a16="http://schemas.microsoft.com/office/drawing/2014/main" id="{99EDD8AB-3A63-4844-BBD0-E2A2888F6A6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06" name="TextBox 1">
          <a:extLst>
            <a:ext uri="{FF2B5EF4-FFF2-40B4-BE49-F238E27FC236}">
              <a16:creationId xmlns:a16="http://schemas.microsoft.com/office/drawing/2014/main" id="{DD5F6665-17FA-460B-AB46-8D8AB7B8BC4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07" name="TextBox 1">
          <a:extLst>
            <a:ext uri="{FF2B5EF4-FFF2-40B4-BE49-F238E27FC236}">
              <a16:creationId xmlns:a16="http://schemas.microsoft.com/office/drawing/2014/main" id="{21080E8D-7CF4-4BE7-B84B-FC5737733AA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08" name="TextBox 1">
          <a:extLst>
            <a:ext uri="{FF2B5EF4-FFF2-40B4-BE49-F238E27FC236}">
              <a16:creationId xmlns:a16="http://schemas.microsoft.com/office/drawing/2014/main" id="{0008AA7D-A758-42A3-8D1F-EC5C6992F61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09" name="TextBox 1">
          <a:extLst>
            <a:ext uri="{FF2B5EF4-FFF2-40B4-BE49-F238E27FC236}">
              <a16:creationId xmlns:a16="http://schemas.microsoft.com/office/drawing/2014/main" id="{207B6B11-18CC-494C-B708-8A986603920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10" name="TextBox 1">
          <a:extLst>
            <a:ext uri="{FF2B5EF4-FFF2-40B4-BE49-F238E27FC236}">
              <a16:creationId xmlns:a16="http://schemas.microsoft.com/office/drawing/2014/main" id="{8944B760-0955-48D9-8023-E71D33A5CDB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11" name="TextBox 1">
          <a:extLst>
            <a:ext uri="{FF2B5EF4-FFF2-40B4-BE49-F238E27FC236}">
              <a16:creationId xmlns:a16="http://schemas.microsoft.com/office/drawing/2014/main" id="{4579F982-C3F6-4C31-B531-75D4CDCB0B0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12" name="TextBox 1">
          <a:extLst>
            <a:ext uri="{FF2B5EF4-FFF2-40B4-BE49-F238E27FC236}">
              <a16:creationId xmlns:a16="http://schemas.microsoft.com/office/drawing/2014/main" id="{21534B06-8C53-4450-9B6E-DF96FD0ED6A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2913" name="TextBox 1">
          <a:extLst>
            <a:ext uri="{FF2B5EF4-FFF2-40B4-BE49-F238E27FC236}">
              <a16:creationId xmlns:a16="http://schemas.microsoft.com/office/drawing/2014/main" id="{8DCAE3D1-3CC0-433C-8638-52798FD9187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914" name="TextBox 1">
          <a:extLst>
            <a:ext uri="{FF2B5EF4-FFF2-40B4-BE49-F238E27FC236}">
              <a16:creationId xmlns:a16="http://schemas.microsoft.com/office/drawing/2014/main" id="{D4A9371A-1F7E-49B2-9D45-5F777141F240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915" name="TextBox 1">
          <a:extLst>
            <a:ext uri="{FF2B5EF4-FFF2-40B4-BE49-F238E27FC236}">
              <a16:creationId xmlns:a16="http://schemas.microsoft.com/office/drawing/2014/main" id="{38E55567-A49A-4EBB-8E2E-0501D4E8CDD0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916" name="TextBox 1">
          <a:extLst>
            <a:ext uri="{FF2B5EF4-FFF2-40B4-BE49-F238E27FC236}">
              <a16:creationId xmlns:a16="http://schemas.microsoft.com/office/drawing/2014/main" id="{9576D596-45E2-4C4D-806E-046668433E16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917" name="TextBox 1">
          <a:extLst>
            <a:ext uri="{FF2B5EF4-FFF2-40B4-BE49-F238E27FC236}">
              <a16:creationId xmlns:a16="http://schemas.microsoft.com/office/drawing/2014/main" id="{F851111D-E2F2-43D2-ADCA-36327623435F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918" name="TextBox 1">
          <a:extLst>
            <a:ext uri="{FF2B5EF4-FFF2-40B4-BE49-F238E27FC236}">
              <a16:creationId xmlns:a16="http://schemas.microsoft.com/office/drawing/2014/main" id="{CC4B5EC6-3E88-42D5-A50F-00F738A8EA75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919" name="TextBox 1">
          <a:extLst>
            <a:ext uri="{FF2B5EF4-FFF2-40B4-BE49-F238E27FC236}">
              <a16:creationId xmlns:a16="http://schemas.microsoft.com/office/drawing/2014/main" id="{5B0A8813-F398-47CC-8F7B-5955634A20A2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2920" name="TextBox 1">
          <a:extLst>
            <a:ext uri="{FF2B5EF4-FFF2-40B4-BE49-F238E27FC236}">
              <a16:creationId xmlns:a16="http://schemas.microsoft.com/office/drawing/2014/main" id="{3E031D19-D8D5-4ED7-8863-A4803F6E382F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21" name="TextBox 1">
          <a:extLst>
            <a:ext uri="{FF2B5EF4-FFF2-40B4-BE49-F238E27FC236}">
              <a16:creationId xmlns:a16="http://schemas.microsoft.com/office/drawing/2014/main" id="{AB4E1457-FA99-439F-9B1C-3CB30466167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22" name="TextBox 1">
          <a:extLst>
            <a:ext uri="{FF2B5EF4-FFF2-40B4-BE49-F238E27FC236}">
              <a16:creationId xmlns:a16="http://schemas.microsoft.com/office/drawing/2014/main" id="{842D0AA6-EAF4-4114-A919-86DB36D9A5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23" name="TextBox 1">
          <a:extLst>
            <a:ext uri="{FF2B5EF4-FFF2-40B4-BE49-F238E27FC236}">
              <a16:creationId xmlns:a16="http://schemas.microsoft.com/office/drawing/2014/main" id="{545BE583-FD39-4998-ADB6-9C69A24169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24" name="TextBox 1">
          <a:extLst>
            <a:ext uri="{FF2B5EF4-FFF2-40B4-BE49-F238E27FC236}">
              <a16:creationId xmlns:a16="http://schemas.microsoft.com/office/drawing/2014/main" id="{5691A5B6-441B-4CBC-B70F-21611FEEF2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25" name="TextBox 1">
          <a:extLst>
            <a:ext uri="{FF2B5EF4-FFF2-40B4-BE49-F238E27FC236}">
              <a16:creationId xmlns:a16="http://schemas.microsoft.com/office/drawing/2014/main" id="{2FC39442-C097-4598-8C6D-9FF03CD876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26" name="TextBox 1">
          <a:extLst>
            <a:ext uri="{FF2B5EF4-FFF2-40B4-BE49-F238E27FC236}">
              <a16:creationId xmlns:a16="http://schemas.microsoft.com/office/drawing/2014/main" id="{829EB76D-3AE9-42B8-8122-3DC58ABE432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27" name="TextBox 1">
          <a:extLst>
            <a:ext uri="{FF2B5EF4-FFF2-40B4-BE49-F238E27FC236}">
              <a16:creationId xmlns:a16="http://schemas.microsoft.com/office/drawing/2014/main" id="{F5E37B0C-06AB-4797-AF86-D6B54675729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28" name="TextBox 1">
          <a:extLst>
            <a:ext uri="{FF2B5EF4-FFF2-40B4-BE49-F238E27FC236}">
              <a16:creationId xmlns:a16="http://schemas.microsoft.com/office/drawing/2014/main" id="{D7C77EB8-19E4-4823-B01A-2D7828282D0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29" name="TextBox 1">
          <a:extLst>
            <a:ext uri="{FF2B5EF4-FFF2-40B4-BE49-F238E27FC236}">
              <a16:creationId xmlns:a16="http://schemas.microsoft.com/office/drawing/2014/main" id="{36BB7BA9-94F2-4BC1-BD25-CC0071A9685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30" name="TextBox 1">
          <a:extLst>
            <a:ext uri="{FF2B5EF4-FFF2-40B4-BE49-F238E27FC236}">
              <a16:creationId xmlns:a16="http://schemas.microsoft.com/office/drawing/2014/main" id="{B11D0D2F-A91F-40DC-9347-40C105CA9BC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31" name="TextBox 1">
          <a:extLst>
            <a:ext uri="{FF2B5EF4-FFF2-40B4-BE49-F238E27FC236}">
              <a16:creationId xmlns:a16="http://schemas.microsoft.com/office/drawing/2014/main" id="{C4081285-AA7B-4200-956D-4F383E0153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32" name="TextBox 1">
          <a:extLst>
            <a:ext uri="{FF2B5EF4-FFF2-40B4-BE49-F238E27FC236}">
              <a16:creationId xmlns:a16="http://schemas.microsoft.com/office/drawing/2014/main" id="{960CF0C8-D30C-4294-84C6-5205EAE2C51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33" name="TextBox 1">
          <a:extLst>
            <a:ext uri="{FF2B5EF4-FFF2-40B4-BE49-F238E27FC236}">
              <a16:creationId xmlns:a16="http://schemas.microsoft.com/office/drawing/2014/main" id="{BEED88A9-CFE5-47B2-9F16-C2A78FA350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34" name="TextBox 1">
          <a:extLst>
            <a:ext uri="{FF2B5EF4-FFF2-40B4-BE49-F238E27FC236}">
              <a16:creationId xmlns:a16="http://schemas.microsoft.com/office/drawing/2014/main" id="{93E91175-4375-4E7E-B7F4-B560741DE86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35" name="TextBox 1">
          <a:extLst>
            <a:ext uri="{FF2B5EF4-FFF2-40B4-BE49-F238E27FC236}">
              <a16:creationId xmlns:a16="http://schemas.microsoft.com/office/drawing/2014/main" id="{997DA602-D9DC-4962-A7CF-CB08126A919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36" name="TextBox 1">
          <a:extLst>
            <a:ext uri="{FF2B5EF4-FFF2-40B4-BE49-F238E27FC236}">
              <a16:creationId xmlns:a16="http://schemas.microsoft.com/office/drawing/2014/main" id="{592B9457-FBD9-4F84-BB5A-EF11E08319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37" name="TextBox 1">
          <a:extLst>
            <a:ext uri="{FF2B5EF4-FFF2-40B4-BE49-F238E27FC236}">
              <a16:creationId xmlns:a16="http://schemas.microsoft.com/office/drawing/2014/main" id="{72515C65-4668-4C9C-8C3E-19205B1EB14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38" name="TextBox 1">
          <a:extLst>
            <a:ext uri="{FF2B5EF4-FFF2-40B4-BE49-F238E27FC236}">
              <a16:creationId xmlns:a16="http://schemas.microsoft.com/office/drawing/2014/main" id="{5F31F68C-C3A9-46AE-8A61-D5529C4A5A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39" name="TextBox 1">
          <a:extLst>
            <a:ext uri="{FF2B5EF4-FFF2-40B4-BE49-F238E27FC236}">
              <a16:creationId xmlns:a16="http://schemas.microsoft.com/office/drawing/2014/main" id="{88361D86-18EF-4697-9952-7C7A5DABB84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40" name="TextBox 1">
          <a:extLst>
            <a:ext uri="{FF2B5EF4-FFF2-40B4-BE49-F238E27FC236}">
              <a16:creationId xmlns:a16="http://schemas.microsoft.com/office/drawing/2014/main" id="{5395ADE0-D1E7-436F-A616-B517E06B0D2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41" name="TextBox 1">
          <a:extLst>
            <a:ext uri="{FF2B5EF4-FFF2-40B4-BE49-F238E27FC236}">
              <a16:creationId xmlns:a16="http://schemas.microsoft.com/office/drawing/2014/main" id="{A8DBE063-E47F-4E5F-99E3-9FCC98B640D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42" name="TextBox 1">
          <a:extLst>
            <a:ext uri="{FF2B5EF4-FFF2-40B4-BE49-F238E27FC236}">
              <a16:creationId xmlns:a16="http://schemas.microsoft.com/office/drawing/2014/main" id="{9F599B31-8701-429F-86C0-CFC4B26A5B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43" name="TextBox 1">
          <a:extLst>
            <a:ext uri="{FF2B5EF4-FFF2-40B4-BE49-F238E27FC236}">
              <a16:creationId xmlns:a16="http://schemas.microsoft.com/office/drawing/2014/main" id="{6B02B2D4-7667-4582-91A3-FEF97CF4272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44" name="TextBox 1">
          <a:extLst>
            <a:ext uri="{FF2B5EF4-FFF2-40B4-BE49-F238E27FC236}">
              <a16:creationId xmlns:a16="http://schemas.microsoft.com/office/drawing/2014/main" id="{FF06F47D-9F63-40B9-8ED1-66FE85A054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45" name="TextBox 1">
          <a:extLst>
            <a:ext uri="{FF2B5EF4-FFF2-40B4-BE49-F238E27FC236}">
              <a16:creationId xmlns:a16="http://schemas.microsoft.com/office/drawing/2014/main" id="{02AC994F-06FE-4CA7-A300-A28D330D08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46" name="TextBox 1">
          <a:extLst>
            <a:ext uri="{FF2B5EF4-FFF2-40B4-BE49-F238E27FC236}">
              <a16:creationId xmlns:a16="http://schemas.microsoft.com/office/drawing/2014/main" id="{3FC5FFFC-8D28-4A21-BBE6-FA87153E267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47" name="TextBox 1">
          <a:extLst>
            <a:ext uri="{FF2B5EF4-FFF2-40B4-BE49-F238E27FC236}">
              <a16:creationId xmlns:a16="http://schemas.microsoft.com/office/drawing/2014/main" id="{926EEAFD-5478-420A-AFD9-BCFB3BD679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48" name="TextBox 1">
          <a:extLst>
            <a:ext uri="{FF2B5EF4-FFF2-40B4-BE49-F238E27FC236}">
              <a16:creationId xmlns:a16="http://schemas.microsoft.com/office/drawing/2014/main" id="{F436AFA1-0DC4-44A7-9AEE-847CFDD624D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49" name="TextBox 1">
          <a:extLst>
            <a:ext uri="{FF2B5EF4-FFF2-40B4-BE49-F238E27FC236}">
              <a16:creationId xmlns:a16="http://schemas.microsoft.com/office/drawing/2014/main" id="{7C4BCEBD-2262-4754-AB68-A8D2F707229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50" name="TextBox 1">
          <a:extLst>
            <a:ext uri="{FF2B5EF4-FFF2-40B4-BE49-F238E27FC236}">
              <a16:creationId xmlns:a16="http://schemas.microsoft.com/office/drawing/2014/main" id="{F895EB6F-E8D1-4581-BCBF-A562AFB611C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51" name="TextBox 1">
          <a:extLst>
            <a:ext uri="{FF2B5EF4-FFF2-40B4-BE49-F238E27FC236}">
              <a16:creationId xmlns:a16="http://schemas.microsoft.com/office/drawing/2014/main" id="{45A03A05-C2E0-44FE-B0B4-9C2FA1CAA4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52" name="TextBox 1">
          <a:extLst>
            <a:ext uri="{FF2B5EF4-FFF2-40B4-BE49-F238E27FC236}">
              <a16:creationId xmlns:a16="http://schemas.microsoft.com/office/drawing/2014/main" id="{A5B0C384-5065-4490-BE89-76D884922A0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53" name="TextBox 1">
          <a:extLst>
            <a:ext uri="{FF2B5EF4-FFF2-40B4-BE49-F238E27FC236}">
              <a16:creationId xmlns:a16="http://schemas.microsoft.com/office/drawing/2014/main" id="{2529A391-91C2-432F-9716-D075ED4C739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54" name="TextBox 1">
          <a:extLst>
            <a:ext uri="{FF2B5EF4-FFF2-40B4-BE49-F238E27FC236}">
              <a16:creationId xmlns:a16="http://schemas.microsoft.com/office/drawing/2014/main" id="{23EFCE64-C6AD-4AA3-A76D-13D931A04C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55" name="TextBox 1">
          <a:extLst>
            <a:ext uri="{FF2B5EF4-FFF2-40B4-BE49-F238E27FC236}">
              <a16:creationId xmlns:a16="http://schemas.microsoft.com/office/drawing/2014/main" id="{862BA9C0-523B-4B82-A3B4-969D67F6F5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56" name="TextBox 1">
          <a:extLst>
            <a:ext uri="{FF2B5EF4-FFF2-40B4-BE49-F238E27FC236}">
              <a16:creationId xmlns:a16="http://schemas.microsoft.com/office/drawing/2014/main" id="{58CD467C-5E3D-463A-8BA3-068A9E99FEB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57" name="TextBox 1">
          <a:extLst>
            <a:ext uri="{FF2B5EF4-FFF2-40B4-BE49-F238E27FC236}">
              <a16:creationId xmlns:a16="http://schemas.microsoft.com/office/drawing/2014/main" id="{C476106E-5DBB-4CCB-8739-3B21A4558F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58" name="TextBox 1">
          <a:extLst>
            <a:ext uri="{FF2B5EF4-FFF2-40B4-BE49-F238E27FC236}">
              <a16:creationId xmlns:a16="http://schemas.microsoft.com/office/drawing/2014/main" id="{E5EE40E4-A395-442F-832D-4A8E16B39D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59" name="TextBox 1">
          <a:extLst>
            <a:ext uri="{FF2B5EF4-FFF2-40B4-BE49-F238E27FC236}">
              <a16:creationId xmlns:a16="http://schemas.microsoft.com/office/drawing/2014/main" id="{EC310307-D486-4706-BFD0-6201D175EDB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60" name="TextBox 1">
          <a:extLst>
            <a:ext uri="{FF2B5EF4-FFF2-40B4-BE49-F238E27FC236}">
              <a16:creationId xmlns:a16="http://schemas.microsoft.com/office/drawing/2014/main" id="{502E5E4D-9CA4-44AA-81E5-8F6E7F241B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61" name="TextBox 1">
          <a:extLst>
            <a:ext uri="{FF2B5EF4-FFF2-40B4-BE49-F238E27FC236}">
              <a16:creationId xmlns:a16="http://schemas.microsoft.com/office/drawing/2014/main" id="{14C495B8-8300-4E96-8493-4BBD94B68FA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62" name="TextBox 1">
          <a:extLst>
            <a:ext uri="{FF2B5EF4-FFF2-40B4-BE49-F238E27FC236}">
              <a16:creationId xmlns:a16="http://schemas.microsoft.com/office/drawing/2014/main" id="{9941CEAC-EFCC-4BD7-987D-D0D33DD477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63" name="TextBox 1">
          <a:extLst>
            <a:ext uri="{FF2B5EF4-FFF2-40B4-BE49-F238E27FC236}">
              <a16:creationId xmlns:a16="http://schemas.microsoft.com/office/drawing/2014/main" id="{B9DA6888-8627-462E-AA88-718ED0CEA0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64" name="TextBox 1">
          <a:extLst>
            <a:ext uri="{FF2B5EF4-FFF2-40B4-BE49-F238E27FC236}">
              <a16:creationId xmlns:a16="http://schemas.microsoft.com/office/drawing/2014/main" id="{63DFF710-A54A-4FC8-86C2-08B6B1A603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65" name="TextBox 1">
          <a:extLst>
            <a:ext uri="{FF2B5EF4-FFF2-40B4-BE49-F238E27FC236}">
              <a16:creationId xmlns:a16="http://schemas.microsoft.com/office/drawing/2014/main" id="{C81C2286-4A0D-4115-A318-9E1FF3CB8C6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66" name="TextBox 1">
          <a:extLst>
            <a:ext uri="{FF2B5EF4-FFF2-40B4-BE49-F238E27FC236}">
              <a16:creationId xmlns:a16="http://schemas.microsoft.com/office/drawing/2014/main" id="{78189F0E-B358-4E7A-B0FC-D770F552AC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67" name="TextBox 1">
          <a:extLst>
            <a:ext uri="{FF2B5EF4-FFF2-40B4-BE49-F238E27FC236}">
              <a16:creationId xmlns:a16="http://schemas.microsoft.com/office/drawing/2014/main" id="{52C901EC-6270-447C-A054-52426CD044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68" name="TextBox 1">
          <a:extLst>
            <a:ext uri="{FF2B5EF4-FFF2-40B4-BE49-F238E27FC236}">
              <a16:creationId xmlns:a16="http://schemas.microsoft.com/office/drawing/2014/main" id="{316D9554-382B-4692-B69D-EF66055DAA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69" name="TextBox 1">
          <a:extLst>
            <a:ext uri="{FF2B5EF4-FFF2-40B4-BE49-F238E27FC236}">
              <a16:creationId xmlns:a16="http://schemas.microsoft.com/office/drawing/2014/main" id="{90DF6113-A763-4FFC-8E44-42C79E44EF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70" name="TextBox 1">
          <a:extLst>
            <a:ext uri="{FF2B5EF4-FFF2-40B4-BE49-F238E27FC236}">
              <a16:creationId xmlns:a16="http://schemas.microsoft.com/office/drawing/2014/main" id="{0E945093-9524-4918-9A17-AC10011662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71" name="TextBox 1">
          <a:extLst>
            <a:ext uri="{FF2B5EF4-FFF2-40B4-BE49-F238E27FC236}">
              <a16:creationId xmlns:a16="http://schemas.microsoft.com/office/drawing/2014/main" id="{A404D227-7C0A-401C-A36C-7174C8209A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72" name="TextBox 1">
          <a:extLst>
            <a:ext uri="{FF2B5EF4-FFF2-40B4-BE49-F238E27FC236}">
              <a16:creationId xmlns:a16="http://schemas.microsoft.com/office/drawing/2014/main" id="{DBEB40D4-37B7-44E4-89FE-C63295BD94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73" name="TextBox 1">
          <a:extLst>
            <a:ext uri="{FF2B5EF4-FFF2-40B4-BE49-F238E27FC236}">
              <a16:creationId xmlns:a16="http://schemas.microsoft.com/office/drawing/2014/main" id="{8E2F062A-BAD0-4592-8447-281D6F6971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74" name="TextBox 1">
          <a:extLst>
            <a:ext uri="{FF2B5EF4-FFF2-40B4-BE49-F238E27FC236}">
              <a16:creationId xmlns:a16="http://schemas.microsoft.com/office/drawing/2014/main" id="{84F6BD8A-1DC4-4E42-9AF8-1C5E9BFB11C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75" name="TextBox 1">
          <a:extLst>
            <a:ext uri="{FF2B5EF4-FFF2-40B4-BE49-F238E27FC236}">
              <a16:creationId xmlns:a16="http://schemas.microsoft.com/office/drawing/2014/main" id="{57E9E2E5-A2A1-4922-A195-C5A5AA1604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76" name="TextBox 1">
          <a:extLst>
            <a:ext uri="{FF2B5EF4-FFF2-40B4-BE49-F238E27FC236}">
              <a16:creationId xmlns:a16="http://schemas.microsoft.com/office/drawing/2014/main" id="{38F8499B-C7B5-4615-AF6B-DF2D7E89DB1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77" name="TextBox 1">
          <a:extLst>
            <a:ext uri="{FF2B5EF4-FFF2-40B4-BE49-F238E27FC236}">
              <a16:creationId xmlns:a16="http://schemas.microsoft.com/office/drawing/2014/main" id="{F348E369-A681-4668-B831-977CE67FC84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78" name="TextBox 1">
          <a:extLst>
            <a:ext uri="{FF2B5EF4-FFF2-40B4-BE49-F238E27FC236}">
              <a16:creationId xmlns:a16="http://schemas.microsoft.com/office/drawing/2014/main" id="{E6AC4B06-030C-4B75-857F-35780FB079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79" name="TextBox 1">
          <a:extLst>
            <a:ext uri="{FF2B5EF4-FFF2-40B4-BE49-F238E27FC236}">
              <a16:creationId xmlns:a16="http://schemas.microsoft.com/office/drawing/2014/main" id="{E7840342-089E-4D3D-B40E-8AE27C55289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80" name="TextBox 1">
          <a:extLst>
            <a:ext uri="{FF2B5EF4-FFF2-40B4-BE49-F238E27FC236}">
              <a16:creationId xmlns:a16="http://schemas.microsoft.com/office/drawing/2014/main" id="{407E187F-9863-4A6A-8C4A-BDB3FA855F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81" name="TextBox 1">
          <a:extLst>
            <a:ext uri="{FF2B5EF4-FFF2-40B4-BE49-F238E27FC236}">
              <a16:creationId xmlns:a16="http://schemas.microsoft.com/office/drawing/2014/main" id="{EA348581-D113-4B90-B636-753AF7BD62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82" name="TextBox 1">
          <a:extLst>
            <a:ext uri="{FF2B5EF4-FFF2-40B4-BE49-F238E27FC236}">
              <a16:creationId xmlns:a16="http://schemas.microsoft.com/office/drawing/2014/main" id="{2B79B1B6-95F0-48AF-B237-699A6553125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83" name="TextBox 1">
          <a:extLst>
            <a:ext uri="{FF2B5EF4-FFF2-40B4-BE49-F238E27FC236}">
              <a16:creationId xmlns:a16="http://schemas.microsoft.com/office/drawing/2014/main" id="{858E97F4-3F62-4433-AA00-EFD12ACC4C5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84" name="TextBox 1">
          <a:extLst>
            <a:ext uri="{FF2B5EF4-FFF2-40B4-BE49-F238E27FC236}">
              <a16:creationId xmlns:a16="http://schemas.microsoft.com/office/drawing/2014/main" id="{12620452-B87D-4F11-9CEF-70587AF1545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85" name="TextBox 1">
          <a:extLst>
            <a:ext uri="{FF2B5EF4-FFF2-40B4-BE49-F238E27FC236}">
              <a16:creationId xmlns:a16="http://schemas.microsoft.com/office/drawing/2014/main" id="{98FF3FF0-DB4B-4472-A21F-3584762EDEB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86" name="TextBox 1">
          <a:extLst>
            <a:ext uri="{FF2B5EF4-FFF2-40B4-BE49-F238E27FC236}">
              <a16:creationId xmlns:a16="http://schemas.microsoft.com/office/drawing/2014/main" id="{11DA0310-1057-4350-9823-F4898F3720E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87" name="TextBox 1">
          <a:extLst>
            <a:ext uri="{FF2B5EF4-FFF2-40B4-BE49-F238E27FC236}">
              <a16:creationId xmlns:a16="http://schemas.microsoft.com/office/drawing/2014/main" id="{660610F9-E469-4D97-BB3D-0681E357C00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88" name="TextBox 1">
          <a:extLst>
            <a:ext uri="{FF2B5EF4-FFF2-40B4-BE49-F238E27FC236}">
              <a16:creationId xmlns:a16="http://schemas.microsoft.com/office/drawing/2014/main" id="{4121E9E7-FDBB-44FF-9196-B5426FF710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89" name="TextBox 1">
          <a:extLst>
            <a:ext uri="{FF2B5EF4-FFF2-40B4-BE49-F238E27FC236}">
              <a16:creationId xmlns:a16="http://schemas.microsoft.com/office/drawing/2014/main" id="{652FA601-AAD0-411C-BDB8-2728820638A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90" name="TextBox 1">
          <a:extLst>
            <a:ext uri="{FF2B5EF4-FFF2-40B4-BE49-F238E27FC236}">
              <a16:creationId xmlns:a16="http://schemas.microsoft.com/office/drawing/2014/main" id="{54421FE0-9B4D-40C9-9CD8-06A9574DC66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91" name="TextBox 1">
          <a:extLst>
            <a:ext uri="{FF2B5EF4-FFF2-40B4-BE49-F238E27FC236}">
              <a16:creationId xmlns:a16="http://schemas.microsoft.com/office/drawing/2014/main" id="{A318B60A-FC54-441B-AAAA-6B063D863ED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92" name="TextBox 1">
          <a:extLst>
            <a:ext uri="{FF2B5EF4-FFF2-40B4-BE49-F238E27FC236}">
              <a16:creationId xmlns:a16="http://schemas.microsoft.com/office/drawing/2014/main" id="{9F574EC1-8D53-43AA-9581-272C17CB1A8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93" name="TextBox 1">
          <a:extLst>
            <a:ext uri="{FF2B5EF4-FFF2-40B4-BE49-F238E27FC236}">
              <a16:creationId xmlns:a16="http://schemas.microsoft.com/office/drawing/2014/main" id="{22525603-C8F6-4925-8877-75297F4C3AB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94" name="TextBox 1">
          <a:extLst>
            <a:ext uri="{FF2B5EF4-FFF2-40B4-BE49-F238E27FC236}">
              <a16:creationId xmlns:a16="http://schemas.microsoft.com/office/drawing/2014/main" id="{9FBDEC80-12A6-49DB-9619-1C822AF121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95" name="TextBox 1">
          <a:extLst>
            <a:ext uri="{FF2B5EF4-FFF2-40B4-BE49-F238E27FC236}">
              <a16:creationId xmlns:a16="http://schemas.microsoft.com/office/drawing/2014/main" id="{77923473-8461-4956-A6B7-CB3AAF478E0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96" name="TextBox 1">
          <a:extLst>
            <a:ext uri="{FF2B5EF4-FFF2-40B4-BE49-F238E27FC236}">
              <a16:creationId xmlns:a16="http://schemas.microsoft.com/office/drawing/2014/main" id="{2332A863-8625-4B6F-8752-70D72A6F49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97" name="TextBox 1">
          <a:extLst>
            <a:ext uri="{FF2B5EF4-FFF2-40B4-BE49-F238E27FC236}">
              <a16:creationId xmlns:a16="http://schemas.microsoft.com/office/drawing/2014/main" id="{50362610-AEDE-49CD-BA29-42A07ED1D40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98" name="TextBox 1">
          <a:extLst>
            <a:ext uri="{FF2B5EF4-FFF2-40B4-BE49-F238E27FC236}">
              <a16:creationId xmlns:a16="http://schemas.microsoft.com/office/drawing/2014/main" id="{03549783-DA66-4DC9-AAEC-229FF3FDC6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2999" name="TextBox 1">
          <a:extLst>
            <a:ext uri="{FF2B5EF4-FFF2-40B4-BE49-F238E27FC236}">
              <a16:creationId xmlns:a16="http://schemas.microsoft.com/office/drawing/2014/main" id="{77367EE7-6880-449B-8E14-30F6A493784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00" name="TextBox 1">
          <a:extLst>
            <a:ext uri="{FF2B5EF4-FFF2-40B4-BE49-F238E27FC236}">
              <a16:creationId xmlns:a16="http://schemas.microsoft.com/office/drawing/2014/main" id="{B584FA25-99DF-41AA-8483-7FE9BF059DB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01" name="TextBox 1">
          <a:extLst>
            <a:ext uri="{FF2B5EF4-FFF2-40B4-BE49-F238E27FC236}">
              <a16:creationId xmlns:a16="http://schemas.microsoft.com/office/drawing/2014/main" id="{E1675889-8622-4C96-8CAA-D7AF4341C4B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02" name="TextBox 1">
          <a:extLst>
            <a:ext uri="{FF2B5EF4-FFF2-40B4-BE49-F238E27FC236}">
              <a16:creationId xmlns:a16="http://schemas.microsoft.com/office/drawing/2014/main" id="{71059CFD-9D8A-48F5-BD94-85488AA1EC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03" name="TextBox 1">
          <a:extLst>
            <a:ext uri="{FF2B5EF4-FFF2-40B4-BE49-F238E27FC236}">
              <a16:creationId xmlns:a16="http://schemas.microsoft.com/office/drawing/2014/main" id="{230ED041-1501-4F20-8F9A-1AAB8DE38D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04" name="TextBox 1">
          <a:extLst>
            <a:ext uri="{FF2B5EF4-FFF2-40B4-BE49-F238E27FC236}">
              <a16:creationId xmlns:a16="http://schemas.microsoft.com/office/drawing/2014/main" id="{3B26BF73-6A49-4F31-8CC3-A1F53C4FBAD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05" name="TextBox 1">
          <a:extLst>
            <a:ext uri="{FF2B5EF4-FFF2-40B4-BE49-F238E27FC236}">
              <a16:creationId xmlns:a16="http://schemas.microsoft.com/office/drawing/2014/main" id="{B49DB28F-4695-4E73-AC27-DA8535BB3F5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06" name="TextBox 1">
          <a:extLst>
            <a:ext uri="{FF2B5EF4-FFF2-40B4-BE49-F238E27FC236}">
              <a16:creationId xmlns:a16="http://schemas.microsoft.com/office/drawing/2014/main" id="{2B2982DB-BEE7-4BAC-8EBE-A45BBA46577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07" name="TextBox 1">
          <a:extLst>
            <a:ext uri="{FF2B5EF4-FFF2-40B4-BE49-F238E27FC236}">
              <a16:creationId xmlns:a16="http://schemas.microsoft.com/office/drawing/2014/main" id="{7F2124D2-704A-4953-B811-7F0CF2715BD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08" name="TextBox 1">
          <a:extLst>
            <a:ext uri="{FF2B5EF4-FFF2-40B4-BE49-F238E27FC236}">
              <a16:creationId xmlns:a16="http://schemas.microsoft.com/office/drawing/2014/main" id="{2451C915-B977-4154-8C15-33C611B747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09" name="TextBox 1">
          <a:extLst>
            <a:ext uri="{FF2B5EF4-FFF2-40B4-BE49-F238E27FC236}">
              <a16:creationId xmlns:a16="http://schemas.microsoft.com/office/drawing/2014/main" id="{9EC2F02F-9593-416B-8F79-E98F6443D3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10" name="TextBox 1">
          <a:extLst>
            <a:ext uri="{FF2B5EF4-FFF2-40B4-BE49-F238E27FC236}">
              <a16:creationId xmlns:a16="http://schemas.microsoft.com/office/drawing/2014/main" id="{DECE177F-3BE9-495F-912D-B78A8443FB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11" name="TextBox 1">
          <a:extLst>
            <a:ext uri="{FF2B5EF4-FFF2-40B4-BE49-F238E27FC236}">
              <a16:creationId xmlns:a16="http://schemas.microsoft.com/office/drawing/2014/main" id="{4B07A6A1-182C-45CE-BF6E-895F76C1F5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12" name="TextBox 1">
          <a:extLst>
            <a:ext uri="{FF2B5EF4-FFF2-40B4-BE49-F238E27FC236}">
              <a16:creationId xmlns:a16="http://schemas.microsoft.com/office/drawing/2014/main" id="{7C3C8BD7-DE40-45E5-A136-022DBD5389F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13" name="TextBox 1">
          <a:extLst>
            <a:ext uri="{FF2B5EF4-FFF2-40B4-BE49-F238E27FC236}">
              <a16:creationId xmlns:a16="http://schemas.microsoft.com/office/drawing/2014/main" id="{3983D2A4-E529-4A49-92DC-0A6BA7BCC54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14" name="TextBox 1">
          <a:extLst>
            <a:ext uri="{FF2B5EF4-FFF2-40B4-BE49-F238E27FC236}">
              <a16:creationId xmlns:a16="http://schemas.microsoft.com/office/drawing/2014/main" id="{B2BB4C0B-3DC2-419B-9488-C693B872F8B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15" name="TextBox 1">
          <a:extLst>
            <a:ext uri="{FF2B5EF4-FFF2-40B4-BE49-F238E27FC236}">
              <a16:creationId xmlns:a16="http://schemas.microsoft.com/office/drawing/2014/main" id="{7C26848D-49E8-4E54-94BF-A6658B9515A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16" name="TextBox 1">
          <a:extLst>
            <a:ext uri="{FF2B5EF4-FFF2-40B4-BE49-F238E27FC236}">
              <a16:creationId xmlns:a16="http://schemas.microsoft.com/office/drawing/2014/main" id="{2B96DB3D-1E7E-43EF-BEA4-AB0225E6E3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17" name="TextBox 1">
          <a:extLst>
            <a:ext uri="{FF2B5EF4-FFF2-40B4-BE49-F238E27FC236}">
              <a16:creationId xmlns:a16="http://schemas.microsoft.com/office/drawing/2014/main" id="{D2D10E0B-28C9-45DF-AE49-992F112C789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18" name="TextBox 1">
          <a:extLst>
            <a:ext uri="{FF2B5EF4-FFF2-40B4-BE49-F238E27FC236}">
              <a16:creationId xmlns:a16="http://schemas.microsoft.com/office/drawing/2014/main" id="{BEDAE5A7-69F7-44F2-A3F0-F5F03CC1C35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19" name="TextBox 1">
          <a:extLst>
            <a:ext uri="{FF2B5EF4-FFF2-40B4-BE49-F238E27FC236}">
              <a16:creationId xmlns:a16="http://schemas.microsoft.com/office/drawing/2014/main" id="{01108FDC-F3EA-4A76-B726-B926F7BBABE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20" name="TextBox 1">
          <a:extLst>
            <a:ext uri="{FF2B5EF4-FFF2-40B4-BE49-F238E27FC236}">
              <a16:creationId xmlns:a16="http://schemas.microsoft.com/office/drawing/2014/main" id="{40B2536D-34E8-4FFF-AB6C-78C8ABB1276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21" name="TextBox 1">
          <a:extLst>
            <a:ext uri="{FF2B5EF4-FFF2-40B4-BE49-F238E27FC236}">
              <a16:creationId xmlns:a16="http://schemas.microsoft.com/office/drawing/2014/main" id="{52B8E6CE-591C-4986-9F0D-ADB9F20716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22" name="TextBox 1">
          <a:extLst>
            <a:ext uri="{FF2B5EF4-FFF2-40B4-BE49-F238E27FC236}">
              <a16:creationId xmlns:a16="http://schemas.microsoft.com/office/drawing/2014/main" id="{80FD4D3B-D0AC-4FAD-B2A2-A3A9F7ED9EA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23" name="TextBox 1">
          <a:extLst>
            <a:ext uri="{FF2B5EF4-FFF2-40B4-BE49-F238E27FC236}">
              <a16:creationId xmlns:a16="http://schemas.microsoft.com/office/drawing/2014/main" id="{38000866-3514-4D6B-8D3D-3552496DF3D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24" name="TextBox 1">
          <a:extLst>
            <a:ext uri="{FF2B5EF4-FFF2-40B4-BE49-F238E27FC236}">
              <a16:creationId xmlns:a16="http://schemas.microsoft.com/office/drawing/2014/main" id="{C335ABE1-1841-4765-AAF3-E31E7DC06C3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25" name="TextBox 1">
          <a:extLst>
            <a:ext uri="{FF2B5EF4-FFF2-40B4-BE49-F238E27FC236}">
              <a16:creationId xmlns:a16="http://schemas.microsoft.com/office/drawing/2014/main" id="{9B09AF44-3904-4851-91B8-04FD1AC30AB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26" name="TextBox 1">
          <a:extLst>
            <a:ext uri="{FF2B5EF4-FFF2-40B4-BE49-F238E27FC236}">
              <a16:creationId xmlns:a16="http://schemas.microsoft.com/office/drawing/2014/main" id="{1EE230AE-576D-4B5A-AE2C-118FB2AEFA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27" name="TextBox 1">
          <a:extLst>
            <a:ext uri="{FF2B5EF4-FFF2-40B4-BE49-F238E27FC236}">
              <a16:creationId xmlns:a16="http://schemas.microsoft.com/office/drawing/2014/main" id="{5FC03ACA-2CB7-4F46-9F99-70BD384C817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28" name="TextBox 1">
          <a:extLst>
            <a:ext uri="{FF2B5EF4-FFF2-40B4-BE49-F238E27FC236}">
              <a16:creationId xmlns:a16="http://schemas.microsoft.com/office/drawing/2014/main" id="{30262B53-9567-4515-AB3B-6498811CA3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29" name="TextBox 1">
          <a:extLst>
            <a:ext uri="{FF2B5EF4-FFF2-40B4-BE49-F238E27FC236}">
              <a16:creationId xmlns:a16="http://schemas.microsoft.com/office/drawing/2014/main" id="{D1C7F031-F389-4917-9275-19383790867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30" name="TextBox 1">
          <a:extLst>
            <a:ext uri="{FF2B5EF4-FFF2-40B4-BE49-F238E27FC236}">
              <a16:creationId xmlns:a16="http://schemas.microsoft.com/office/drawing/2014/main" id="{84385410-4391-44DD-98BB-510DB493581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31" name="TextBox 1">
          <a:extLst>
            <a:ext uri="{FF2B5EF4-FFF2-40B4-BE49-F238E27FC236}">
              <a16:creationId xmlns:a16="http://schemas.microsoft.com/office/drawing/2014/main" id="{E553846E-F8BC-4F79-BB7F-F78CC46B037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32" name="TextBox 1">
          <a:extLst>
            <a:ext uri="{FF2B5EF4-FFF2-40B4-BE49-F238E27FC236}">
              <a16:creationId xmlns:a16="http://schemas.microsoft.com/office/drawing/2014/main" id="{C1D2F8B7-841C-49E5-BB9D-D4F85D79A8B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33" name="TextBox 1">
          <a:extLst>
            <a:ext uri="{FF2B5EF4-FFF2-40B4-BE49-F238E27FC236}">
              <a16:creationId xmlns:a16="http://schemas.microsoft.com/office/drawing/2014/main" id="{8EB26BC7-D61F-4DD1-B887-689191C4E35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34" name="TextBox 1">
          <a:extLst>
            <a:ext uri="{FF2B5EF4-FFF2-40B4-BE49-F238E27FC236}">
              <a16:creationId xmlns:a16="http://schemas.microsoft.com/office/drawing/2014/main" id="{9A9E4FB4-59CC-43AB-9FC9-C7BCFBA18A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35" name="TextBox 1">
          <a:extLst>
            <a:ext uri="{FF2B5EF4-FFF2-40B4-BE49-F238E27FC236}">
              <a16:creationId xmlns:a16="http://schemas.microsoft.com/office/drawing/2014/main" id="{577299A3-3EF4-4633-AC49-71615B71B4F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36" name="TextBox 1">
          <a:extLst>
            <a:ext uri="{FF2B5EF4-FFF2-40B4-BE49-F238E27FC236}">
              <a16:creationId xmlns:a16="http://schemas.microsoft.com/office/drawing/2014/main" id="{2B2848B9-6E81-4382-A51D-555709EADE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37" name="TextBox 1">
          <a:extLst>
            <a:ext uri="{FF2B5EF4-FFF2-40B4-BE49-F238E27FC236}">
              <a16:creationId xmlns:a16="http://schemas.microsoft.com/office/drawing/2014/main" id="{20FC39AF-DDDA-4037-9AB8-4DAA153C5A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38" name="TextBox 1">
          <a:extLst>
            <a:ext uri="{FF2B5EF4-FFF2-40B4-BE49-F238E27FC236}">
              <a16:creationId xmlns:a16="http://schemas.microsoft.com/office/drawing/2014/main" id="{03ED72E1-00BD-4394-9CB2-C4522D2B4D0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39" name="TextBox 1">
          <a:extLst>
            <a:ext uri="{FF2B5EF4-FFF2-40B4-BE49-F238E27FC236}">
              <a16:creationId xmlns:a16="http://schemas.microsoft.com/office/drawing/2014/main" id="{90AAC63B-E7E9-40D9-AA4E-23ED226A2E8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40" name="TextBox 1">
          <a:extLst>
            <a:ext uri="{FF2B5EF4-FFF2-40B4-BE49-F238E27FC236}">
              <a16:creationId xmlns:a16="http://schemas.microsoft.com/office/drawing/2014/main" id="{2E578D49-6791-426C-A503-346A28F9D3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41" name="TextBox 1">
          <a:extLst>
            <a:ext uri="{FF2B5EF4-FFF2-40B4-BE49-F238E27FC236}">
              <a16:creationId xmlns:a16="http://schemas.microsoft.com/office/drawing/2014/main" id="{DE7D558A-7B8C-45CA-BB8C-7070C1C61D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42" name="TextBox 1">
          <a:extLst>
            <a:ext uri="{FF2B5EF4-FFF2-40B4-BE49-F238E27FC236}">
              <a16:creationId xmlns:a16="http://schemas.microsoft.com/office/drawing/2014/main" id="{A1BF9F8B-1591-4284-9BF5-E35215F4020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43" name="TextBox 1">
          <a:extLst>
            <a:ext uri="{FF2B5EF4-FFF2-40B4-BE49-F238E27FC236}">
              <a16:creationId xmlns:a16="http://schemas.microsoft.com/office/drawing/2014/main" id="{28FF7375-9445-4CA4-9BCD-97B1F66FE5D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44" name="TextBox 1">
          <a:extLst>
            <a:ext uri="{FF2B5EF4-FFF2-40B4-BE49-F238E27FC236}">
              <a16:creationId xmlns:a16="http://schemas.microsoft.com/office/drawing/2014/main" id="{283B73B1-15C1-4D35-8C01-76E1DB9778B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45" name="TextBox 1">
          <a:extLst>
            <a:ext uri="{FF2B5EF4-FFF2-40B4-BE49-F238E27FC236}">
              <a16:creationId xmlns:a16="http://schemas.microsoft.com/office/drawing/2014/main" id="{6B07D4C5-A00A-407A-966D-E48BA83B64E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46" name="TextBox 1">
          <a:extLst>
            <a:ext uri="{FF2B5EF4-FFF2-40B4-BE49-F238E27FC236}">
              <a16:creationId xmlns:a16="http://schemas.microsoft.com/office/drawing/2014/main" id="{78AF8C49-0CEF-46D2-B426-4EF9DBE6A7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47" name="TextBox 1">
          <a:extLst>
            <a:ext uri="{FF2B5EF4-FFF2-40B4-BE49-F238E27FC236}">
              <a16:creationId xmlns:a16="http://schemas.microsoft.com/office/drawing/2014/main" id="{36E08417-B411-433C-9832-23D7639A3D2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48" name="TextBox 1">
          <a:extLst>
            <a:ext uri="{FF2B5EF4-FFF2-40B4-BE49-F238E27FC236}">
              <a16:creationId xmlns:a16="http://schemas.microsoft.com/office/drawing/2014/main" id="{A05F7A2B-424B-40FF-8231-8BB95C3A78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49" name="TextBox 1">
          <a:extLst>
            <a:ext uri="{FF2B5EF4-FFF2-40B4-BE49-F238E27FC236}">
              <a16:creationId xmlns:a16="http://schemas.microsoft.com/office/drawing/2014/main" id="{96BFA733-30C6-405C-965B-5F4E63D0632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50" name="TextBox 1">
          <a:extLst>
            <a:ext uri="{FF2B5EF4-FFF2-40B4-BE49-F238E27FC236}">
              <a16:creationId xmlns:a16="http://schemas.microsoft.com/office/drawing/2014/main" id="{4F61345E-03AB-49CB-83AC-4B4246C6ABD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51" name="TextBox 1">
          <a:extLst>
            <a:ext uri="{FF2B5EF4-FFF2-40B4-BE49-F238E27FC236}">
              <a16:creationId xmlns:a16="http://schemas.microsoft.com/office/drawing/2014/main" id="{E235A2B5-FF2E-49F6-8350-C50D7FB04CF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52" name="TextBox 1">
          <a:extLst>
            <a:ext uri="{FF2B5EF4-FFF2-40B4-BE49-F238E27FC236}">
              <a16:creationId xmlns:a16="http://schemas.microsoft.com/office/drawing/2014/main" id="{2DCE0AE9-421A-4B88-B323-A8A13ADEAA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53" name="TextBox 1">
          <a:extLst>
            <a:ext uri="{FF2B5EF4-FFF2-40B4-BE49-F238E27FC236}">
              <a16:creationId xmlns:a16="http://schemas.microsoft.com/office/drawing/2014/main" id="{D3345803-9DE5-474E-B902-BA1AF86800C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54" name="TextBox 1">
          <a:extLst>
            <a:ext uri="{FF2B5EF4-FFF2-40B4-BE49-F238E27FC236}">
              <a16:creationId xmlns:a16="http://schemas.microsoft.com/office/drawing/2014/main" id="{1C6D2E3D-1F6E-4472-A0CA-CC0B00DDE35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55" name="TextBox 1">
          <a:extLst>
            <a:ext uri="{FF2B5EF4-FFF2-40B4-BE49-F238E27FC236}">
              <a16:creationId xmlns:a16="http://schemas.microsoft.com/office/drawing/2014/main" id="{D16305A4-1181-4448-8851-FE5AE2214E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56" name="TextBox 1">
          <a:extLst>
            <a:ext uri="{FF2B5EF4-FFF2-40B4-BE49-F238E27FC236}">
              <a16:creationId xmlns:a16="http://schemas.microsoft.com/office/drawing/2014/main" id="{9A64582C-0C2D-4A98-9744-D2C1DB80D91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57" name="TextBox 1">
          <a:extLst>
            <a:ext uri="{FF2B5EF4-FFF2-40B4-BE49-F238E27FC236}">
              <a16:creationId xmlns:a16="http://schemas.microsoft.com/office/drawing/2014/main" id="{ADA0DB2C-1B29-4B5A-9242-43A65A3DE34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58" name="TextBox 1">
          <a:extLst>
            <a:ext uri="{FF2B5EF4-FFF2-40B4-BE49-F238E27FC236}">
              <a16:creationId xmlns:a16="http://schemas.microsoft.com/office/drawing/2014/main" id="{44F5A606-784B-40DF-8546-A543ED804D2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59" name="TextBox 1">
          <a:extLst>
            <a:ext uri="{FF2B5EF4-FFF2-40B4-BE49-F238E27FC236}">
              <a16:creationId xmlns:a16="http://schemas.microsoft.com/office/drawing/2014/main" id="{D09B8507-17A8-459D-A0A4-A693BB7110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60" name="TextBox 1">
          <a:extLst>
            <a:ext uri="{FF2B5EF4-FFF2-40B4-BE49-F238E27FC236}">
              <a16:creationId xmlns:a16="http://schemas.microsoft.com/office/drawing/2014/main" id="{D8260638-A4F2-47F6-80CB-BBE7BF017A9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61" name="TextBox 1">
          <a:extLst>
            <a:ext uri="{FF2B5EF4-FFF2-40B4-BE49-F238E27FC236}">
              <a16:creationId xmlns:a16="http://schemas.microsoft.com/office/drawing/2014/main" id="{6C8B731E-6C10-4711-AADE-81BE3CBD53E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62" name="TextBox 1">
          <a:extLst>
            <a:ext uri="{FF2B5EF4-FFF2-40B4-BE49-F238E27FC236}">
              <a16:creationId xmlns:a16="http://schemas.microsoft.com/office/drawing/2014/main" id="{ED4FDF74-FD8E-4846-A2B6-354925B473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63" name="TextBox 1">
          <a:extLst>
            <a:ext uri="{FF2B5EF4-FFF2-40B4-BE49-F238E27FC236}">
              <a16:creationId xmlns:a16="http://schemas.microsoft.com/office/drawing/2014/main" id="{3E04F667-53A8-435F-9CD0-FC2E527F9D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64" name="TextBox 1">
          <a:extLst>
            <a:ext uri="{FF2B5EF4-FFF2-40B4-BE49-F238E27FC236}">
              <a16:creationId xmlns:a16="http://schemas.microsoft.com/office/drawing/2014/main" id="{9A113498-9650-488A-9EF2-DF54FF9AA34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65" name="TextBox 1">
          <a:extLst>
            <a:ext uri="{FF2B5EF4-FFF2-40B4-BE49-F238E27FC236}">
              <a16:creationId xmlns:a16="http://schemas.microsoft.com/office/drawing/2014/main" id="{4A780AD9-6A55-4ED5-9668-8606F7D3F31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66" name="TextBox 1">
          <a:extLst>
            <a:ext uri="{FF2B5EF4-FFF2-40B4-BE49-F238E27FC236}">
              <a16:creationId xmlns:a16="http://schemas.microsoft.com/office/drawing/2014/main" id="{0B06D0C2-057F-4105-95F2-71BF426F1D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67" name="TextBox 1">
          <a:extLst>
            <a:ext uri="{FF2B5EF4-FFF2-40B4-BE49-F238E27FC236}">
              <a16:creationId xmlns:a16="http://schemas.microsoft.com/office/drawing/2014/main" id="{AC1561A7-DFB5-495E-A2D5-EBF02A9AA1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68" name="TextBox 1">
          <a:extLst>
            <a:ext uri="{FF2B5EF4-FFF2-40B4-BE49-F238E27FC236}">
              <a16:creationId xmlns:a16="http://schemas.microsoft.com/office/drawing/2014/main" id="{E1921843-43A4-469A-A05E-E8218BAC3BA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69" name="TextBox 1">
          <a:extLst>
            <a:ext uri="{FF2B5EF4-FFF2-40B4-BE49-F238E27FC236}">
              <a16:creationId xmlns:a16="http://schemas.microsoft.com/office/drawing/2014/main" id="{084A4013-6560-45DB-B8C7-E7BC7B3DFB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70" name="TextBox 1">
          <a:extLst>
            <a:ext uri="{FF2B5EF4-FFF2-40B4-BE49-F238E27FC236}">
              <a16:creationId xmlns:a16="http://schemas.microsoft.com/office/drawing/2014/main" id="{C0EF3C5C-1E6D-44B9-8174-3BB67CBEEAE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71" name="TextBox 1">
          <a:extLst>
            <a:ext uri="{FF2B5EF4-FFF2-40B4-BE49-F238E27FC236}">
              <a16:creationId xmlns:a16="http://schemas.microsoft.com/office/drawing/2014/main" id="{1B10326B-61D8-491E-82B0-AA904DADF33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72" name="TextBox 1">
          <a:extLst>
            <a:ext uri="{FF2B5EF4-FFF2-40B4-BE49-F238E27FC236}">
              <a16:creationId xmlns:a16="http://schemas.microsoft.com/office/drawing/2014/main" id="{59AB4CFC-292A-4560-A7A4-1E2FD16D3E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73" name="TextBox 1">
          <a:extLst>
            <a:ext uri="{FF2B5EF4-FFF2-40B4-BE49-F238E27FC236}">
              <a16:creationId xmlns:a16="http://schemas.microsoft.com/office/drawing/2014/main" id="{F53535FE-9C87-4BBC-AD68-35B850A6AB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74" name="TextBox 1">
          <a:extLst>
            <a:ext uri="{FF2B5EF4-FFF2-40B4-BE49-F238E27FC236}">
              <a16:creationId xmlns:a16="http://schemas.microsoft.com/office/drawing/2014/main" id="{AE9C1B04-9170-4EB1-B099-992F51C0A68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75" name="TextBox 1">
          <a:extLst>
            <a:ext uri="{FF2B5EF4-FFF2-40B4-BE49-F238E27FC236}">
              <a16:creationId xmlns:a16="http://schemas.microsoft.com/office/drawing/2014/main" id="{B44AE243-7820-4844-9B34-3DEC65CE08E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76" name="TextBox 1">
          <a:extLst>
            <a:ext uri="{FF2B5EF4-FFF2-40B4-BE49-F238E27FC236}">
              <a16:creationId xmlns:a16="http://schemas.microsoft.com/office/drawing/2014/main" id="{EAC245EB-DBB1-4808-ADCC-C761B8CA6E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77" name="TextBox 1">
          <a:extLst>
            <a:ext uri="{FF2B5EF4-FFF2-40B4-BE49-F238E27FC236}">
              <a16:creationId xmlns:a16="http://schemas.microsoft.com/office/drawing/2014/main" id="{A90438DE-A088-414A-B0D3-9E75B9EA90E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78" name="TextBox 1">
          <a:extLst>
            <a:ext uri="{FF2B5EF4-FFF2-40B4-BE49-F238E27FC236}">
              <a16:creationId xmlns:a16="http://schemas.microsoft.com/office/drawing/2014/main" id="{885D27D9-925B-43DD-AB98-CCFD9D0E79B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79" name="TextBox 1">
          <a:extLst>
            <a:ext uri="{FF2B5EF4-FFF2-40B4-BE49-F238E27FC236}">
              <a16:creationId xmlns:a16="http://schemas.microsoft.com/office/drawing/2014/main" id="{0D2556B5-7186-437C-A059-78639C00B8D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80" name="TextBox 1">
          <a:extLst>
            <a:ext uri="{FF2B5EF4-FFF2-40B4-BE49-F238E27FC236}">
              <a16:creationId xmlns:a16="http://schemas.microsoft.com/office/drawing/2014/main" id="{DCB574C5-9D5C-4D27-91FE-8AB38B4CBC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81" name="TextBox 1">
          <a:extLst>
            <a:ext uri="{FF2B5EF4-FFF2-40B4-BE49-F238E27FC236}">
              <a16:creationId xmlns:a16="http://schemas.microsoft.com/office/drawing/2014/main" id="{F7936ACB-7610-47E2-883C-4E6CE85A0C2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82" name="TextBox 1">
          <a:extLst>
            <a:ext uri="{FF2B5EF4-FFF2-40B4-BE49-F238E27FC236}">
              <a16:creationId xmlns:a16="http://schemas.microsoft.com/office/drawing/2014/main" id="{55B5587E-D7C0-41D6-895C-1CA7B8736C0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83" name="TextBox 1">
          <a:extLst>
            <a:ext uri="{FF2B5EF4-FFF2-40B4-BE49-F238E27FC236}">
              <a16:creationId xmlns:a16="http://schemas.microsoft.com/office/drawing/2014/main" id="{BBB599F9-A046-4458-81A0-41EE0F30BBA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84" name="TextBox 1">
          <a:extLst>
            <a:ext uri="{FF2B5EF4-FFF2-40B4-BE49-F238E27FC236}">
              <a16:creationId xmlns:a16="http://schemas.microsoft.com/office/drawing/2014/main" id="{277D3F35-0103-4750-849F-6C1E041D30A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85" name="TextBox 1">
          <a:extLst>
            <a:ext uri="{FF2B5EF4-FFF2-40B4-BE49-F238E27FC236}">
              <a16:creationId xmlns:a16="http://schemas.microsoft.com/office/drawing/2014/main" id="{717A4786-ECF8-4C79-8D1F-5F7ED5FA896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86" name="TextBox 1">
          <a:extLst>
            <a:ext uri="{FF2B5EF4-FFF2-40B4-BE49-F238E27FC236}">
              <a16:creationId xmlns:a16="http://schemas.microsoft.com/office/drawing/2014/main" id="{F391F2AE-A1F6-4F58-86E0-E36D574867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87" name="TextBox 1">
          <a:extLst>
            <a:ext uri="{FF2B5EF4-FFF2-40B4-BE49-F238E27FC236}">
              <a16:creationId xmlns:a16="http://schemas.microsoft.com/office/drawing/2014/main" id="{1116E971-A147-4C88-8007-F7F00EBC7B6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88" name="TextBox 1">
          <a:extLst>
            <a:ext uri="{FF2B5EF4-FFF2-40B4-BE49-F238E27FC236}">
              <a16:creationId xmlns:a16="http://schemas.microsoft.com/office/drawing/2014/main" id="{5B7BFFA2-1D4E-4AD6-82DB-C728C072FEF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89" name="TextBox 1">
          <a:extLst>
            <a:ext uri="{FF2B5EF4-FFF2-40B4-BE49-F238E27FC236}">
              <a16:creationId xmlns:a16="http://schemas.microsoft.com/office/drawing/2014/main" id="{3B6577BC-D9AB-4737-AAE6-4AA1EEFE293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90" name="TextBox 1">
          <a:extLst>
            <a:ext uri="{FF2B5EF4-FFF2-40B4-BE49-F238E27FC236}">
              <a16:creationId xmlns:a16="http://schemas.microsoft.com/office/drawing/2014/main" id="{B77E6537-6994-4FCA-BB89-2E4FE0C46C4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91" name="TextBox 1">
          <a:extLst>
            <a:ext uri="{FF2B5EF4-FFF2-40B4-BE49-F238E27FC236}">
              <a16:creationId xmlns:a16="http://schemas.microsoft.com/office/drawing/2014/main" id="{971C2DF8-D2EB-44C2-A709-18706D33851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92" name="TextBox 1">
          <a:extLst>
            <a:ext uri="{FF2B5EF4-FFF2-40B4-BE49-F238E27FC236}">
              <a16:creationId xmlns:a16="http://schemas.microsoft.com/office/drawing/2014/main" id="{6A4877AC-A8AC-4D28-A9AA-5684A0D7E10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93" name="TextBox 1">
          <a:extLst>
            <a:ext uri="{FF2B5EF4-FFF2-40B4-BE49-F238E27FC236}">
              <a16:creationId xmlns:a16="http://schemas.microsoft.com/office/drawing/2014/main" id="{1B468642-CDF7-4EB1-A3DB-FC111D40A8B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94" name="TextBox 1">
          <a:extLst>
            <a:ext uri="{FF2B5EF4-FFF2-40B4-BE49-F238E27FC236}">
              <a16:creationId xmlns:a16="http://schemas.microsoft.com/office/drawing/2014/main" id="{FEDEDD25-C43B-4C69-BECC-56AE0387B1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95" name="TextBox 1">
          <a:extLst>
            <a:ext uri="{FF2B5EF4-FFF2-40B4-BE49-F238E27FC236}">
              <a16:creationId xmlns:a16="http://schemas.microsoft.com/office/drawing/2014/main" id="{894E52C2-566B-4A61-9AE0-8B44A9F310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96" name="TextBox 1">
          <a:extLst>
            <a:ext uri="{FF2B5EF4-FFF2-40B4-BE49-F238E27FC236}">
              <a16:creationId xmlns:a16="http://schemas.microsoft.com/office/drawing/2014/main" id="{45CB9F0A-F124-4A47-9994-B64EEA180F5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97" name="TextBox 1">
          <a:extLst>
            <a:ext uri="{FF2B5EF4-FFF2-40B4-BE49-F238E27FC236}">
              <a16:creationId xmlns:a16="http://schemas.microsoft.com/office/drawing/2014/main" id="{144AEC69-7599-4EA1-9B7C-15A0A84EBF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98" name="TextBox 1">
          <a:extLst>
            <a:ext uri="{FF2B5EF4-FFF2-40B4-BE49-F238E27FC236}">
              <a16:creationId xmlns:a16="http://schemas.microsoft.com/office/drawing/2014/main" id="{8207A626-1523-4F66-AEDE-00650C27286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099" name="TextBox 1">
          <a:extLst>
            <a:ext uri="{FF2B5EF4-FFF2-40B4-BE49-F238E27FC236}">
              <a16:creationId xmlns:a16="http://schemas.microsoft.com/office/drawing/2014/main" id="{EA62DD57-772F-4EFD-897C-1127A563D66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00" name="TextBox 1">
          <a:extLst>
            <a:ext uri="{FF2B5EF4-FFF2-40B4-BE49-F238E27FC236}">
              <a16:creationId xmlns:a16="http://schemas.microsoft.com/office/drawing/2014/main" id="{2D820D00-43A8-466E-A0FD-D4E2292299D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01" name="TextBox 1">
          <a:extLst>
            <a:ext uri="{FF2B5EF4-FFF2-40B4-BE49-F238E27FC236}">
              <a16:creationId xmlns:a16="http://schemas.microsoft.com/office/drawing/2014/main" id="{B83D8175-41C3-4D69-9905-1E98F43A775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02" name="TextBox 1">
          <a:extLst>
            <a:ext uri="{FF2B5EF4-FFF2-40B4-BE49-F238E27FC236}">
              <a16:creationId xmlns:a16="http://schemas.microsoft.com/office/drawing/2014/main" id="{99B112A2-C1F2-420D-83F8-545588CC512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03" name="TextBox 1">
          <a:extLst>
            <a:ext uri="{FF2B5EF4-FFF2-40B4-BE49-F238E27FC236}">
              <a16:creationId xmlns:a16="http://schemas.microsoft.com/office/drawing/2014/main" id="{33EF0B38-3328-4585-974A-6C48F6F2EBE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04" name="TextBox 1">
          <a:extLst>
            <a:ext uri="{FF2B5EF4-FFF2-40B4-BE49-F238E27FC236}">
              <a16:creationId xmlns:a16="http://schemas.microsoft.com/office/drawing/2014/main" id="{3F7FAC92-F48F-45A3-A974-D619D6681E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05" name="TextBox 1">
          <a:extLst>
            <a:ext uri="{FF2B5EF4-FFF2-40B4-BE49-F238E27FC236}">
              <a16:creationId xmlns:a16="http://schemas.microsoft.com/office/drawing/2014/main" id="{AE0E5ED2-D233-4B47-AC36-82A16F569E1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06" name="TextBox 1">
          <a:extLst>
            <a:ext uri="{FF2B5EF4-FFF2-40B4-BE49-F238E27FC236}">
              <a16:creationId xmlns:a16="http://schemas.microsoft.com/office/drawing/2014/main" id="{69A8F9CC-6735-45F9-9EAE-09A2509BE5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07" name="TextBox 1">
          <a:extLst>
            <a:ext uri="{FF2B5EF4-FFF2-40B4-BE49-F238E27FC236}">
              <a16:creationId xmlns:a16="http://schemas.microsoft.com/office/drawing/2014/main" id="{55B8ED49-2425-452C-A2B0-F555C08E4B5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08" name="TextBox 1">
          <a:extLst>
            <a:ext uri="{FF2B5EF4-FFF2-40B4-BE49-F238E27FC236}">
              <a16:creationId xmlns:a16="http://schemas.microsoft.com/office/drawing/2014/main" id="{33FBF508-9409-4775-ADD4-6339F276DB8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09" name="TextBox 1">
          <a:extLst>
            <a:ext uri="{FF2B5EF4-FFF2-40B4-BE49-F238E27FC236}">
              <a16:creationId xmlns:a16="http://schemas.microsoft.com/office/drawing/2014/main" id="{981290D1-E21C-47D2-9A9D-AC7EED7AAA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10" name="TextBox 1">
          <a:extLst>
            <a:ext uri="{FF2B5EF4-FFF2-40B4-BE49-F238E27FC236}">
              <a16:creationId xmlns:a16="http://schemas.microsoft.com/office/drawing/2014/main" id="{D14BAF91-3BB2-40C2-A1C9-6C3D309927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11" name="TextBox 1">
          <a:extLst>
            <a:ext uri="{FF2B5EF4-FFF2-40B4-BE49-F238E27FC236}">
              <a16:creationId xmlns:a16="http://schemas.microsoft.com/office/drawing/2014/main" id="{75CE77D9-4BB3-47DF-A9FC-8BD77040D4E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12" name="TextBox 1">
          <a:extLst>
            <a:ext uri="{FF2B5EF4-FFF2-40B4-BE49-F238E27FC236}">
              <a16:creationId xmlns:a16="http://schemas.microsoft.com/office/drawing/2014/main" id="{801E7524-4578-4987-81E7-21B5FBD2F8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13" name="TextBox 1">
          <a:extLst>
            <a:ext uri="{FF2B5EF4-FFF2-40B4-BE49-F238E27FC236}">
              <a16:creationId xmlns:a16="http://schemas.microsoft.com/office/drawing/2014/main" id="{A00779C3-AFD9-4C16-87C2-10916902D50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14" name="TextBox 1">
          <a:extLst>
            <a:ext uri="{FF2B5EF4-FFF2-40B4-BE49-F238E27FC236}">
              <a16:creationId xmlns:a16="http://schemas.microsoft.com/office/drawing/2014/main" id="{E85A9226-F922-496F-BF9D-6C35CC5934B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15" name="TextBox 1">
          <a:extLst>
            <a:ext uri="{FF2B5EF4-FFF2-40B4-BE49-F238E27FC236}">
              <a16:creationId xmlns:a16="http://schemas.microsoft.com/office/drawing/2014/main" id="{F03293BC-A2DD-4388-ADFF-1D5A39E033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16" name="TextBox 1">
          <a:extLst>
            <a:ext uri="{FF2B5EF4-FFF2-40B4-BE49-F238E27FC236}">
              <a16:creationId xmlns:a16="http://schemas.microsoft.com/office/drawing/2014/main" id="{96452A72-CB8D-4F31-AD13-BACC0E6742A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17" name="TextBox 1">
          <a:extLst>
            <a:ext uri="{FF2B5EF4-FFF2-40B4-BE49-F238E27FC236}">
              <a16:creationId xmlns:a16="http://schemas.microsoft.com/office/drawing/2014/main" id="{F34C9A5B-83C1-4884-9435-58429032D2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18" name="TextBox 1">
          <a:extLst>
            <a:ext uri="{FF2B5EF4-FFF2-40B4-BE49-F238E27FC236}">
              <a16:creationId xmlns:a16="http://schemas.microsoft.com/office/drawing/2014/main" id="{81F7FA84-E5C9-4AE2-B297-D79AF1245F9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19" name="TextBox 1">
          <a:extLst>
            <a:ext uri="{FF2B5EF4-FFF2-40B4-BE49-F238E27FC236}">
              <a16:creationId xmlns:a16="http://schemas.microsoft.com/office/drawing/2014/main" id="{9FA5F682-0DF0-479A-9994-41F10500F8E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20" name="TextBox 1">
          <a:extLst>
            <a:ext uri="{FF2B5EF4-FFF2-40B4-BE49-F238E27FC236}">
              <a16:creationId xmlns:a16="http://schemas.microsoft.com/office/drawing/2014/main" id="{1F9832AA-2AFD-43EA-BFCB-92A15516CC8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21" name="TextBox 1">
          <a:extLst>
            <a:ext uri="{FF2B5EF4-FFF2-40B4-BE49-F238E27FC236}">
              <a16:creationId xmlns:a16="http://schemas.microsoft.com/office/drawing/2014/main" id="{39E673E9-4530-4886-9FD0-D9FE35879FF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22" name="TextBox 1">
          <a:extLst>
            <a:ext uri="{FF2B5EF4-FFF2-40B4-BE49-F238E27FC236}">
              <a16:creationId xmlns:a16="http://schemas.microsoft.com/office/drawing/2014/main" id="{9610E618-E935-429A-9252-A6DE72F55A7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23" name="TextBox 1">
          <a:extLst>
            <a:ext uri="{FF2B5EF4-FFF2-40B4-BE49-F238E27FC236}">
              <a16:creationId xmlns:a16="http://schemas.microsoft.com/office/drawing/2014/main" id="{4C24AF62-88A7-4AB7-A42C-93171A759A2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24" name="TextBox 1">
          <a:extLst>
            <a:ext uri="{FF2B5EF4-FFF2-40B4-BE49-F238E27FC236}">
              <a16:creationId xmlns:a16="http://schemas.microsoft.com/office/drawing/2014/main" id="{D669D76B-74CC-481E-838A-3C6673089A6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25" name="TextBox 1">
          <a:extLst>
            <a:ext uri="{FF2B5EF4-FFF2-40B4-BE49-F238E27FC236}">
              <a16:creationId xmlns:a16="http://schemas.microsoft.com/office/drawing/2014/main" id="{E54777D5-683B-4721-8939-32033B6943C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26" name="TextBox 1">
          <a:extLst>
            <a:ext uri="{FF2B5EF4-FFF2-40B4-BE49-F238E27FC236}">
              <a16:creationId xmlns:a16="http://schemas.microsoft.com/office/drawing/2014/main" id="{9636A22C-0B2D-474B-A3C6-FC675C7E9B0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27" name="TextBox 1">
          <a:extLst>
            <a:ext uri="{FF2B5EF4-FFF2-40B4-BE49-F238E27FC236}">
              <a16:creationId xmlns:a16="http://schemas.microsoft.com/office/drawing/2014/main" id="{048FDC5B-EB5C-4FD3-809B-4327E9BF1F5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28" name="TextBox 1">
          <a:extLst>
            <a:ext uri="{FF2B5EF4-FFF2-40B4-BE49-F238E27FC236}">
              <a16:creationId xmlns:a16="http://schemas.microsoft.com/office/drawing/2014/main" id="{E5C4E098-110A-4422-BA54-88E274C3ED7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29" name="TextBox 1">
          <a:extLst>
            <a:ext uri="{FF2B5EF4-FFF2-40B4-BE49-F238E27FC236}">
              <a16:creationId xmlns:a16="http://schemas.microsoft.com/office/drawing/2014/main" id="{EE6B5C2B-0678-4582-9A45-E298E4E7DFB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30" name="TextBox 1">
          <a:extLst>
            <a:ext uri="{FF2B5EF4-FFF2-40B4-BE49-F238E27FC236}">
              <a16:creationId xmlns:a16="http://schemas.microsoft.com/office/drawing/2014/main" id="{DDD73A39-0AEB-4621-95E1-CB9AB0D06B7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31" name="TextBox 1">
          <a:extLst>
            <a:ext uri="{FF2B5EF4-FFF2-40B4-BE49-F238E27FC236}">
              <a16:creationId xmlns:a16="http://schemas.microsoft.com/office/drawing/2014/main" id="{6AC32D5C-B93A-4D30-9D47-F1E3492229B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32" name="TextBox 1">
          <a:extLst>
            <a:ext uri="{FF2B5EF4-FFF2-40B4-BE49-F238E27FC236}">
              <a16:creationId xmlns:a16="http://schemas.microsoft.com/office/drawing/2014/main" id="{19E142B9-861B-47CC-B67A-BB938DB53BE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33" name="TextBox 1">
          <a:extLst>
            <a:ext uri="{FF2B5EF4-FFF2-40B4-BE49-F238E27FC236}">
              <a16:creationId xmlns:a16="http://schemas.microsoft.com/office/drawing/2014/main" id="{FE08520C-28F9-47B7-87F3-B98602A08FF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34" name="TextBox 1">
          <a:extLst>
            <a:ext uri="{FF2B5EF4-FFF2-40B4-BE49-F238E27FC236}">
              <a16:creationId xmlns:a16="http://schemas.microsoft.com/office/drawing/2014/main" id="{185F6119-7DE0-4F99-B00F-3A824F1992F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35" name="TextBox 1">
          <a:extLst>
            <a:ext uri="{FF2B5EF4-FFF2-40B4-BE49-F238E27FC236}">
              <a16:creationId xmlns:a16="http://schemas.microsoft.com/office/drawing/2014/main" id="{40C04AD6-F2B0-47E3-80B4-2492AF2FD6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36" name="TextBox 1">
          <a:extLst>
            <a:ext uri="{FF2B5EF4-FFF2-40B4-BE49-F238E27FC236}">
              <a16:creationId xmlns:a16="http://schemas.microsoft.com/office/drawing/2014/main" id="{790B745B-83A3-4F4E-BED7-162DC881738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37" name="TextBox 1">
          <a:extLst>
            <a:ext uri="{FF2B5EF4-FFF2-40B4-BE49-F238E27FC236}">
              <a16:creationId xmlns:a16="http://schemas.microsoft.com/office/drawing/2014/main" id="{EA4DE1DF-0157-4DCF-BC17-CD4BE31543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38" name="TextBox 1">
          <a:extLst>
            <a:ext uri="{FF2B5EF4-FFF2-40B4-BE49-F238E27FC236}">
              <a16:creationId xmlns:a16="http://schemas.microsoft.com/office/drawing/2014/main" id="{710771AA-D013-4D1E-94B1-4DD7F5804E1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39" name="TextBox 1">
          <a:extLst>
            <a:ext uri="{FF2B5EF4-FFF2-40B4-BE49-F238E27FC236}">
              <a16:creationId xmlns:a16="http://schemas.microsoft.com/office/drawing/2014/main" id="{32F6CC79-9AB8-4E7E-B523-CACC6F6ED2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40" name="TextBox 1">
          <a:extLst>
            <a:ext uri="{FF2B5EF4-FFF2-40B4-BE49-F238E27FC236}">
              <a16:creationId xmlns:a16="http://schemas.microsoft.com/office/drawing/2014/main" id="{AF6C1207-8AA1-4AF1-8EC8-972A7EF24A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41" name="TextBox 1">
          <a:extLst>
            <a:ext uri="{FF2B5EF4-FFF2-40B4-BE49-F238E27FC236}">
              <a16:creationId xmlns:a16="http://schemas.microsoft.com/office/drawing/2014/main" id="{6108ED0A-EA04-49B8-8117-0C301CCC077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42" name="TextBox 1">
          <a:extLst>
            <a:ext uri="{FF2B5EF4-FFF2-40B4-BE49-F238E27FC236}">
              <a16:creationId xmlns:a16="http://schemas.microsoft.com/office/drawing/2014/main" id="{8F1C8F42-8E72-4B3C-8112-283BD9E567A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43" name="TextBox 1">
          <a:extLst>
            <a:ext uri="{FF2B5EF4-FFF2-40B4-BE49-F238E27FC236}">
              <a16:creationId xmlns:a16="http://schemas.microsoft.com/office/drawing/2014/main" id="{2BB34975-E70F-4AB6-B820-0CFE822EA65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44" name="TextBox 1">
          <a:extLst>
            <a:ext uri="{FF2B5EF4-FFF2-40B4-BE49-F238E27FC236}">
              <a16:creationId xmlns:a16="http://schemas.microsoft.com/office/drawing/2014/main" id="{0899C912-49F3-4031-B066-80AB7161C86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45" name="TextBox 1">
          <a:extLst>
            <a:ext uri="{FF2B5EF4-FFF2-40B4-BE49-F238E27FC236}">
              <a16:creationId xmlns:a16="http://schemas.microsoft.com/office/drawing/2014/main" id="{C9D88378-2123-4C53-BE1E-76948A8151F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46" name="TextBox 1">
          <a:extLst>
            <a:ext uri="{FF2B5EF4-FFF2-40B4-BE49-F238E27FC236}">
              <a16:creationId xmlns:a16="http://schemas.microsoft.com/office/drawing/2014/main" id="{BFD97EF1-2E90-478A-86D6-51A1A661531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47" name="TextBox 1">
          <a:extLst>
            <a:ext uri="{FF2B5EF4-FFF2-40B4-BE49-F238E27FC236}">
              <a16:creationId xmlns:a16="http://schemas.microsoft.com/office/drawing/2014/main" id="{EAB38346-C2EB-4FF6-9877-E5C935683DD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48" name="TextBox 1">
          <a:extLst>
            <a:ext uri="{FF2B5EF4-FFF2-40B4-BE49-F238E27FC236}">
              <a16:creationId xmlns:a16="http://schemas.microsoft.com/office/drawing/2014/main" id="{32662A04-4FC9-4F70-B2A5-E6F203E63F7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49" name="TextBox 1">
          <a:extLst>
            <a:ext uri="{FF2B5EF4-FFF2-40B4-BE49-F238E27FC236}">
              <a16:creationId xmlns:a16="http://schemas.microsoft.com/office/drawing/2014/main" id="{BAC624B5-01C6-46C8-985C-BF1E2009380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50" name="TextBox 1">
          <a:extLst>
            <a:ext uri="{FF2B5EF4-FFF2-40B4-BE49-F238E27FC236}">
              <a16:creationId xmlns:a16="http://schemas.microsoft.com/office/drawing/2014/main" id="{BB8856FA-55B9-461C-B6BA-9525440D2C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51" name="TextBox 1">
          <a:extLst>
            <a:ext uri="{FF2B5EF4-FFF2-40B4-BE49-F238E27FC236}">
              <a16:creationId xmlns:a16="http://schemas.microsoft.com/office/drawing/2014/main" id="{6E8B4A84-973B-4571-B766-FD2FB43FA95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52" name="TextBox 1">
          <a:extLst>
            <a:ext uri="{FF2B5EF4-FFF2-40B4-BE49-F238E27FC236}">
              <a16:creationId xmlns:a16="http://schemas.microsoft.com/office/drawing/2014/main" id="{731F1DD2-AE22-40F5-AD8E-F18785CEE3B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53" name="TextBox 1">
          <a:extLst>
            <a:ext uri="{FF2B5EF4-FFF2-40B4-BE49-F238E27FC236}">
              <a16:creationId xmlns:a16="http://schemas.microsoft.com/office/drawing/2014/main" id="{40809679-0D49-4447-A6D8-E9016062363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54" name="TextBox 1">
          <a:extLst>
            <a:ext uri="{FF2B5EF4-FFF2-40B4-BE49-F238E27FC236}">
              <a16:creationId xmlns:a16="http://schemas.microsoft.com/office/drawing/2014/main" id="{3DA27CE9-9013-4A33-ABB6-671545FF302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55" name="TextBox 1">
          <a:extLst>
            <a:ext uri="{FF2B5EF4-FFF2-40B4-BE49-F238E27FC236}">
              <a16:creationId xmlns:a16="http://schemas.microsoft.com/office/drawing/2014/main" id="{725312F1-DEDC-4461-AED2-EADB9FB94B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56" name="TextBox 1">
          <a:extLst>
            <a:ext uri="{FF2B5EF4-FFF2-40B4-BE49-F238E27FC236}">
              <a16:creationId xmlns:a16="http://schemas.microsoft.com/office/drawing/2014/main" id="{FC2ADACE-AA66-4EBD-B44C-CE559AE2F4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57" name="TextBox 1">
          <a:extLst>
            <a:ext uri="{FF2B5EF4-FFF2-40B4-BE49-F238E27FC236}">
              <a16:creationId xmlns:a16="http://schemas.microsoft.com/office/drawing/2014/main" id="{8DA04228-F78D-4948-AA19-AE7E0E3F478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58" name="TextBox 1">
          <a:extLst>
            <a:ext uri="{FF2B5EF4-FFF2-40B4-BE49-F238E27FC236}">
              <a16:creationId xmlns:a16="http://schemas.microsoft.com/office/drawing/2014/main" id="{3CCA87F3-CD44-4760-A449-39DF854934B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59" name="TextBox 1">
          <a:extLst>
            <a:ext uri="{FF2B5EF4-FFF2-40B4-BE49-F238E27FC236}">
              <a16:creationId xmlns:a16="http://schemas.microsoft.com/office/drawing/2014/main" id="{BEB33BBC-4429-465A-8A65-6F8A46EDD85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60" name="TextBox 1">
          <a:extLst>
            <a:ext uri="{FF2B5EF4-FFF2-40B4-BE49-F238E27FC236}">
              <a16:creationId xmlns:a16="http://schemas.microsoft.com/office/drawing/2014/main" id="{EF4CD8B1-6B5C-4BB7-8EC4-64D0456940B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61" name="TextBox 1">
          <a:extLst>
            <a:ext uri="{FF2B5EF4-FFF2-40B4-BE49-F238E27FC236}">
              <a16:creationId xmlns:a16="http://schemas.microsoft.com/office/drawing/2014/main" id="{52B544DA-4FD3-4D71-BF38-2FE17A67166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62" name="TextBox 1">
          <a:extLst>
            <a:ext uri="{FF2B5EF4-FFF2-40B4-BE49-F238E27FC236}">
              <a16:creationId xmlns:a16="http://schemas.microsoft.com/office/drawing/2014/main" id="{99E784BB-6592-4096-B560-7AE622DA198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63" name="TextBox 1">
          <a:extLst>
            <a:ext uri="{FF2B5EF4-FFF2-40B4-BE49-F238E27FC236}">
              <a16:creationId xmlns:a16="http://schemas.microsoft.com/office/drawing/2014/main" id="{304CC3FF-CBE5-469F-9210-E2C66036963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64" name="TextBox 1">
          <a:extLst>
            <a:ext uri="{FF2B5EF4-FFF2-40B4-BE49-F238E27FC236}">
              <a16:creationId xmlns:a16="http://schemas.microsoft.com/office/drawing/2014/main" id="{7922B3BD-19CB-4293-B104-E727A0420E9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65" name="TextBox 1">
          <a:extLst>
            <a:ext uri="{FF2B5EF4-FFF2-40B4-BE49-F238E27FC236}">
              <a16:creationId xmlns:a16="http://schemas.microsoft.com/office/drawing/2014/main" id="{C325DA85-5665-4B6A-8419-176A7B9AE73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66" name="TextBox 1">
          <a:extLst>
            <a:ext uri="{FF2B5EF4-FFF2-40B4-BE49-F238E27FC236}">
              <a16:creationId xmlns:a16="http://schemas.microsoft.com/office/drawing/2014/main" id="{6BCB44B0-EC46-403C-9547-FA2D9B71C1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67" name="TextBox 1">
          <a:extLst>
            <a:ext uri="{FF2B5EF4-FFF2-40B4-BE49-F238E27FC236}">
              <a16:creationId xmlns:a16="http://schemas.microsoft.com/office/drawing/2014/main" id="{9AEDA2D0-DB66-4309-9B02-E3E63A4304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68" name="TextBox 1">
          <a:extLst>
            <a:ext uri="{FF2B5EF4-FFF2-40B4-BE49-F238E27FC236}">
              <a16:creationId xmlns:a16="http://schemas.microsoft.com/office/drawing/2014/main" id="{816B1933-22C0-46A3-BDF7-BD6DC089A5D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69" name="TextBox 1">
          <a:extLst>
            <a:ext uri="{FF2B5EF4-FFF2-40B4-BE49-F238E27FC236}">
              <a16:creationId xmlns:a16="http://schemas.microsoft.com/office/drawing/2014/main" id="{2ACA47D5-2DAB-41C2-927A-FB77AEAFAFC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70" name="TextBox 1">
          <a:extLst>
            <a:ext uri="{FF2B5EF4-FFF2-40B4-BE49-F238E27FC236}">
              <a16:creationId xmlns:a16="http://schemas.microsoft.com/office/drawing/2014/main" id="{04C0E610-48D0-417D-9C0E-CF0CB405998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71" name="TextBox 1">
          <a:extLst>
            <a:ext uri="{FF2B5EF4-FFF2-40B4-BE49-F238E27FC236}">
              <a16:creationId xmlns:a16="http://schemas.microsoft.com/office/drawing/2014/main" id="{DA38A46B-2669-43E6-936E-653E7BAD98E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72" name="TextBox 1">
          <a:extLst>
            <a:ext uri="{FF2B5EF4-FFF2-40B4-BE49-F238E27FC236}">
              <a16:creationId xmlns:a16="http://schemas.microsoft.com/office/drawing/2014/main" id="{875CDDA1-50FE-43EF-9FDE-8E9F3EEA748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73" name="TextBox 1">
          <a:extLst>
            <a:ext uri="{FF2B5EF4-FFF2-40B4-BE49-F238E27FC236}">
              <a16:creationId xmlns:a16="http://schemas.microsoft.com/office/drawing/2014/main" id="{BE3FF45D-1F26-42CA-BB55-025B39F0FC7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74" name="TextBox 1">
          <a:extLst>
            <a:ext uri="{FF2B5EF4-FFF2-40B4-BE49-F238E27FC236}">
              <a16:creationId xmlns:a16="http://schemas.microsoft.com/office/drawing/2014/main" id="{5CCFDCE9-9FF7-4EB7-9143-EB179A3FFBD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75" name="TextBox 1">
          <a:extLst>
            <a:ext uri="{FF2B5EF4-FFF2-40B4-BE49-F238E27FC236}">
              <a16:creationId xmlns:a16="http://schemas.microsoft.com/office/drawing/2014/main" id="{9BD2A722-868D-4CCA-A7EF-A4B8D086579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76" name="TextBox 1">
          <a:extLst>
            <a:ext uri="{FF2B5EF4-FFF2-40B4-BE49-F238E27FC236}">
              <a16:creationId xmlns:a16="http://schemas.microsoft.com/office/drawing/2014/main" id="{19DDD068-2C10-413A-90D8-DF13C49423C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77" name="TextBox 1">
          <a:extLst>
            <a:ext uri="{FF2B5EF4-FFF2-40B4-BE49-F238E27FC236}">
              <a16:creationId xmlns:a16="http://schemas.microsoft.com/office/drawing/2014/main" id="{1C7265AE-2D8B-498F-93DF-9A819B70BC4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78" name="TextBox 1">
          <a:extLst>
            <a:ext uri="{FF2B5EF4-FFF2-40B4-BE49-F238E27FC236}">
              <a16:creationId xmlns:a16="http://schemas.microsoft.com/office/drawing/2014/main" id="{1149846B-54EA-49C2-96B0-5FCCFA3D6B7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79" name="TextBox 1">
          <a:extLst>
            <a:ext uri="{FF2B5EF4-FFF2-40B4-BE49-F238E27FC236}">
              <a16:creationId xmlns:a16="http://schemas.microsoft.com/office/drawing/2014/main" id="{422DDEDC-FA80-4774-99E6-23637F56CBB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80" name="TextBox 1">
          <a:extLst>
            <a:ext uri="{FF2B5EF4-FFF2-40B4-BE49-F238E27FC236}">
              <a16:creationId xmlns:a16="http://schemas.microsoft.com/office/drawing/2014/main" id="{56C8584D-3FF3-4FEE-AE0C-6E49141B66A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81" name="TextBox 1">
          <a:extLst>
            <a:ext uri="{FF2B5EF4-FFF2-40B4-BE49-F238E27FC236}">
              <a16:creationId xmlns:a16="http://schemas.microsoft.com/office/drawing/2014/main" id="{54AE1C9F-7B84-432B-8C84-95838DD69B7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82" name="TextBox 1">
          <a:extLst>
            <a:ext uri="{FF2B5EF4-FFF2-40B4-BE49-F238E27FC236}">
              <a16:creationId xmlns:a16="http://schemas.microsoft.com/office/drawing/2014/main" id="{D6251BD1-EF4B-4D4B-9754-BCD09B8D9C6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83" name="TextBox 1">
          <a:extLst>
            <a:ext uri="{FF2B5EF4-FFF2-40B4-BE49-F238E27FC236}">
              <a16:creationId xmlns:a16="http://schemas.microsoft.com/office/drawing/2014/main" id="{43E77D26-AAFF-4671-96A8-930A777BFF9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84" name="TextBox 1">
          <a:extLst>
            <a:ext uri="{FF2B5EF4-FFF2-40B4-BE49-F238E27FC236}">
              <a16:creationId xmlns:a16="http://schemas.microsoft.com/office/drawing/2014/main" id="{85B33BE3-364B-4FD8-B57A-141B8BA2320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85" name="TextBox 1">
          <a:extLst>
            <a:ext uri="{FF2B5EF4-FFF2-40B4-BE49-F238E27FC236}">
              <a16:creationId xmlns:a16="http://schemas.microsoft.com/office/drawing/2014/main" id="{0C67AE9F-58C9-43B6-A589-B1D36675432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86" name="TextBox 1">
          <a:extLst>
            <a:ext uri="{FF2B5EF4-FFF2-40B4-BE49-F238E27FC236}">
              <a16:creationId xmlns:a16="http://schemas.microsoft.com/office/drawing/2014/main" id="{B4BADF8A-BE42-4F2D-A6FF-15FCCD3A3CF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87" name="TextBox 1">
          <a:extLst>
            <a:ext uri="{FF2B5EF4-FFF2-40B4-BE49-F238E27FC236}">
              <a16:creationId xmlns:a16="http://schemas.microsoft.com/office/drawing/2014/main" id="{A590A9CD-0AA8-41E7-9530-1C5C5BBBAC3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88" name="TextBox 1">
          <a:extLst>
            <a:ext uri="{FF2B5EF4-FFF2-40B4-BE49-F238E27FC236}">
              <a16:creationId xmlns:a16="http://schemas.microsoft.com/office/drawing/2014/main" id="{BDE89254-D1C6-41D8-A703-F5A851D2A3F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89" name="TextBox 1">
          <a:extLst>
            <a:ext uri="{FF2B5EF4-FFF2-40B4-BE49-F238E27FC236}">
              <a16:creationId xmlns:a16="http://schemas.microsoft.com/office/drawing/2014/main" id="{27E8D0E0-812F-42E7-978F-DFE7BDDE1CF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90" name="TextBox 1">
          <a:extLst>
            <a:ext uri="{FF2B5EF4-FFF2-40B4-BE49-F238E27FC236}">
              <a16:creationId xmlns:a16="http://schemas.microsoft.com/office/drawing/2014/main" id="{1A6E0873-3F08-4610-AB04-03548A5A12F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91" name="TextBox 1">
          <a:extLst>
            <a:ext uri="{FF2B5EF4-FFF2-40B4-BE49-F238E27FC236}">
              <a16:creationId xmlns:a16="http://schemas.microsoft.com/office/drawing/2014/main" id="{256133A6-37A6-415E-B3E9-9A540F5EE96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92" name="TextBox 1">
          <a:extLst>
            <a:ext uri="{FF2B5EF4-FFF2-40B4-BE49-F238E27FC236}">
              <a16:creationId xmlns:a16="http://schemas.microsoft.com/office/drawing/2014/main" id="{62FD2E5C-1CBF-4E16-B1BD-99C5F598B3C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93" name="TextBox 1">
          <a:extLst>
            <a:ext uri="{FF2B5EF4-FFF2-40B4-BE49-F238E27FC236}">
              <a16:creationId xmlns:a16="http://schemas.microsoft.com/office/drawing/2014/main" id="{157F0131-6510-4559-B2E5-DFCD8475942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94" name="TextBox 1">
          <a:extLst>
            <a:ext uri="{FF2B5EF4-FFF2-40B4-BE49-F238E27FC236}">
              <a16:creationId xmlns:a16="http://schemas.microsoft.com/office/drawing/2014/main" id="{6AE4BC28-33DC-4655-997E-50D1D314DB0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95" name="TextBox 1">
          <a:extLst>
            <a:ext uri="{FF2B5EF4-FFF2-40B4-BE49-F238E27FC236}">
              <a16:creationId xmlns:a16="http://schemas.microsoft.com/office/drawing/2014/main" id="{FD35EEED-934F-45F7-85E3-1AD56811EA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96" name="TextBox 1">
          <a:extLst>
            <a:ext uri="{FF2B5EF4-FFF2-40B4-BE49-F238E27FC236}">
              <a16:creationId xmlns:a16="http://schemas.microsoft.com/office/drawing/2014/main" id="{F8DE687F-5DBF-44C4-BF14-FE7EB15489E5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97" name="TextBox 1">
          <a:extLst>
            <a:ext uri="{FF2B5EF4-FFF2-40B4-BE49-F238E27FC236}">
              <a16:creationId xmlns:a16="http://schemas.microsoft.com/office/drawing/2014/main" id="{8451481A-F790-480A-B505-22C6173100B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98" name="TextBox 1">
          <a:extLst>
            <a:ext uri="{FF2B5EF4-FFF2-40B4-BE49-F238E27FC236}">
              <a16:creationId xmlns:a16="http://schemas.microsoft.com/office/drawing/2014/main" id="{A1EA3645-C7CA-46E0-8F97-565A433F136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199" name="TextBox 1">
          <a:extLst>
            <a:ext uri="{FF2B5EF4-FFF2-40B4-BE49-F238E27FC236}">
              <a16:creationId xmlns:a16="http://schemas.microsoft.com/office/drawing/2014/main" id="{E544CF23-28ED-4026-B02D-B0EE5B3EB92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00" name="TextBox 1">
          <a:extLst>
            <a:ext uri="{FF2B5EF4-FFF2-40B4-BE49-F238E27FC236}">
              <a16:creationId xmlns:a16="http://schemas.microsoft.com/office/drawing/2014/main" id="{DAC71175-88FF-498D-9CC7-102AF490AF4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01" name="TextBox 1">
          <a:extLst>
            <a:ext uri="{FF2B5EF4-FFF2-40B4-BE49-F238E27FC236}">
              <a16:creationId xmlns:a16="http://schemas.microsoft.com/office/drawing/2014/main" id="{C10FB1D1-1836-4300-A29B-C65442CF9F4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02" name="TextBox 1">
          <a:extLst>
            <a:ext uri="{FF2B5EF4-FFF2-40B4-BE49-F238E27FC236}">
              <a16:creationId xmlns:a16="http://schemas.microsoft.com/office/drawing/2014/main" id="{A5892F48-7E22-490A-93F5-4E157D431FE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03" name="TextBox 1">
          <a:extLst>
            <a:ext uri="{FF2B5EF4-FFF2-40B4-BE49-F238E27FC236}">
              <a16:creationId xmlns:a16="http://schemas.microsoft.com/office/drawing/2014/main" id="{7F48E0D1-D510-45D3-97C1-93862BD3A1C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04" name="TextBox 1">
          <a:extLst>
            <a:ext uri="{FF2B5EF4-FFF2-40B4-BE49-F238E27FC236}">
              <a16:creationId xmlns:a16="http://schemas.microsoft.com/office/drawing/2014/main" id="{B1FE071C-803C-4DBF-9E0E-C0A39942BE0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05" name="TextBox 1">
          <a:extLst>
            <a:ext uri="{FF2B5EF4-FFF2-40B4-BE49-F238E27FC236}">
              <a16:creationId xmlns:a16="http://schemas.microsoft.com/office/drawing/2014/main" id="{5AEE9113-1EE5-47FF-BD51-5BA22BA1462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06" name="TextBox 1">
          <a:extLst>
            <a:ext uri="{FF2B5EF4-FFF2-40B4-BE49-F238E27FC236}">
              <a16:creationId xmlns:a16="http://schemas.microsoft.com/office/drawing/2014/main" id="{7011DCDA-E3B3-4998-9EB3-5B32E2E2A56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07" name="TextBox 1">
          <a:extLst>
            <a:ext uri="{FF2B5EF4-FFF2-40B4-BE49-F238E27FC236}">
              <a16:creationId xmlns:a16="http://schemas.microsoft.com/office/drawing/2014/main" id="{7FE5DDCD-5539-45E6-8535-84D02598288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08" name="TextBox 1">
          <a:extLst>
            <a:ext uri="{FF2B5EF4-FFF2-40B4-BE49-F238E27FC236}">
              <a16:creationId xmlns:a16="http://schemas.microsoft.com/office/drawing/2014/main" id="{ACF11DCA-2B66-4BC2-9CB4-92F1ABBCD6D2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09" name="TextBox 1">
          <a:extLst>
            <a:ext uri="{FF2B5EF4-FFF2-40B4-BE49-F238E27FC236}">
              <a16:creationId xmlns:a16="http://schemas.microsoft.com/office/drawing/2014/main" id="{DCCBD984-E7C7-4EDB-A593-54E7C20E9F9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10" name="TextBox 1">
          <a:extLst>
            <a:ext uri="{FF2B5EF4-FFF2-40B4-BE49-F238E27FC236}">
              <a16:creationId xmlns:a16="http://schemas.microsoft.com/office/drawing/2014/main" id="{C99DE3B0-D861-4586-9235-D7B856B0632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11" name="TextBox 1">
          <a:extLst>
            <a:ext uri="{FF2B5EF4-FFF2-40B4-BE49-F238E27FC236}">
              <a16:creationId xmlns:a16="http://schemas.microsoft.com/office/drawing/2014/main" id="{F498F961-C0E0-4F86-85D4-6F39EB74DBE8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12" name="TextBox 1">
          <a:extLst>
            <a:ext uri="{FF2B5EF4-FFF2-40B4-BE49-F238E27FC236}">
              <a16:creationId xmlns:a16="http://schemas.microsoft.com/office/drawing/2014/main" id="{E984BD8A-A7FB-4226-9A37-1C5D23E730B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13" name="TextBox 1">
          <a:extLst>
            <a:ext uri="{FF2B5EF4-FFF2-40B4-BE49-F238E27FC236}">
              <a16:creationId xmlns:a16="http://schemas.microsoft.com/office/drawing/2014/main" id="{2706DD83-AF88-4B2D-93CF-75FA2B7A15CD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14" name="TextBox 1">
          <a:extLst>
            <a:ext uri="{FF2B5EF4-FFF2-40B4-BE49-F238E27FC236}">
              <a16:creationId xmlns:a16="http://schemas.microsoft.com/office/drawing/2014/main" id="{C8BEB568-7125-489C-A30B-E86E40C6226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15" name="TextBox 1">
          <a:extLst>
            <a:ext uri="{FF2B5EF4-FFF2-40B4-BE49-F238E27FC236}">
              <a16:creationId xmlns:a16="http://schemas.microsoft.com/office/drawing/2014/main" id="{9125C051-9EFF-429E-935F-EDDA9412753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16" name="TextBox 1">
          <a:extLst>
            <a:ext uri="{FF2B5EF4-FFF2-40B4-BE49-F238E27FC236}">
              <a16:creationId xmlns:a16="http://schemas.microsoft.com/office/drawing/2014/main" id="{BCFC9772-8439-4425-B7BE-806AC735120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17" name="TextBox 1">
          <a:extLst>
            <a:ext uri="{FF2B5EF4-FFF2-40B4-BE49-F238E27FC236}">
              <a16:creationId xmlns:a16="http://schemas.microsoft.com/office/drawing/2014/main" id="{4507263A-A644-4216-A92E-55001FDF7FB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18" name="TextBox 1">
          <a:extLst>
            <a:ext uri="{FF2B5EF4-FFF2-40B4-BE49-F238E27FC236}">
              <a16:creationId xmlns:a16="http://schemas.microsoft.com/office/drawing/2014/main" id="{0F5CC15E-DD69-4818-902F-2D7573E382AE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19" name="TextBox 1">
          <a:extLst>
            <a:ext uri="{FF2B5EF4-FFF2-40B4-BE49-F238E27FC236}">
              <a16:creationId xmlns:a16="http://schemas.microsoft.com/office/drawing/2014/main" id="{7BEC9B19-D402-47CB-94C5-46198250B3B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20" name="TextBox 1">
          <a:extLst>
            <a:ext uri="{FF2B5EF4-FFF2-40B4-BE49-F238E27FC236}">
              <a16:creationId xmlns:a16="http://schemas.microsoft.com/office/drawing/2014/main" id="{DE4A7816-1786-4562-9D4B-4F8EE90B0F49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21" name="TextBox 1">
          <a:extLst>
            <a:ext uri="{FF2B5EF4-FFF2-40B4-BE49-F238E27FC236}">
              <a16:creationId xmlns:a16="http://schemas.microsoft.com/office/drawing/2014/main" id="{9D3A001F-01C3-4F45-ADF8-01A1437D0A4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22" name="TextBox 1">
          <a:extLst>
            <a:ext uri="{FF2B5EF4-FFF2-40B4-BE49-F238E27FC236}">
              <a16:creationId xmlns:a16="http://schemas.microsoft.com/office/drawing/2014/main" id="{6E721E36-1B2E-4342-877D-BBFF6D82F97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23" name="TextBox 1">
          <a:extLst>
            <a:ext uri="{FF2B5EF4-FFF2-40B4-BE49-F238E27FC236}">
              <a16:creationId xmlns:a16="http://schemas.microsoft.com/office/drawing/2014/main" id="{AEF0F3F8-7978-4ADE-A249-4B111DA2C76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24" name="TextBox 1">
          <a:extLst>
            <a:ext uri="{FF2B5EF4-FFF2-40B4-BE49-F238E27FC236}">
              <a16:creationId xmlns:a16="http://schemas.microsoft.com/office/drawing/2014/main" id="{560312B3-B9D2-4A35-89B9-79CC2F9CF8E4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25" name="TextBox 1">
          <a:extLst>
            <a:ext uri="{FF2B5EF4-FFF2-40B4-BE49-F238E27FC236}">
              <a16:creationId xmlns:a16="http://schemas.microsoft.com/office/drawing/2014/main" id="{7E548DB2-A336-48FE-856A-64404FE1C5C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26" name="TextBox 1">
          <a:extLst>
            <a:ext uri="{FF2B5EF4-FFF2-40B4-BE49-F238E27FC236}">
              <a16:creationId xmlns:a16="http://schemas.microsoft.com/office/drawing/2014/main" id="{5A1BAC6B-FC20-4D26-896D-AF177ECC0E3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27" name="TextBox 1">
          <a:extLst>
            <a:ext uri="{FF2B5EF4-FFF2-40B4-BE49-F238E27FC236}">
              <a16:creationId xmlns:a16="http://schemas.microsoft.com/office/drawing/2014/main" id="{AEB7E2CF-5442-4F67-8CE4-AE678B3859F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28" name="TextBox 1">
          <a:extLst>
            <a:ext uri="{FF2B5EF4-FFF2-40B4-BE49-F238E27FC236}">
              <a16:creationId xmlns:a16="http://schemas.microsoft.com/office/drawing/2014/main" id="{8A2180A2-8928-4FF8-94FC-97412348337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29" name="TextBox 1">
          <a:extLst>
            <a:ext uri="{FF2B5EF4-FFF2-40B4-BE49-F238E27FC236}">
              <a16:creationId xmlns:a16="http://schemas.microsoft.com/office/drawing/2014/main" id="{F8665A9C-BC61-4A62-94A0-0BE1B4D4639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30" name="TextBox 1">
          <a:extLst>
            <a:ext uri="{FF2B5EF4-FFF2-40B4-BE49-F238E27FC236}">
              <a16:creationId xmlns:a16="http://schemas.microsoft.com/office/drawing/2014/main" id="{8C39A3ED-C1EA-452C-B645-FBBE213D91CA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31" name="TextBox 1">
          <a:extLst>
            <a:ext uri="{FF2B5EF4-FFF2-40B4-BE49-F238E27FC236}">
              <a16:creationId xmlns:a16="http://schemas.microsoft.com/office/drawing/2014/main" id="{0B5161E2-4E87-4641-82C3-29C549FFFC4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32" name="TextBox 1">
          <a:extLst>
            <a:ext uri="{FF2B5EF4-FFF2-40B4-BE49-F238E27FC236}">
              <a16:creationId xmlns:a16="http://schemas.microsoft.com/office/drawing/2014/main" id="{8E23DA74-A551-4899-BC50-6F2F9E2FD86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33" name="TextBox 1">
          <a:extLst>
            <a:ext uri="{FF2B5EF4-FFF2-40B4-BE49-F238E27FC236}">
              <a16:creationId xmlns:a16="http://schemas.microsoft.com/office/drawing/2014/main" id="{192285BE-1BA4-4CE3-B7AC-3F41CDE54C87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34" name="TextBox 1">
          <a:extLst>
            <a:ext uri="{FF2B5EF4-FFF2-40B4-BE49-F238E27FC236}">
              <a16:creationId xmlns:a16="http://schemas.microsoft.com/office/drawing/2014/main" id="{4898201D-0CBA-420D-8767-9E707A58A3BC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35" name="TextBox 1">
          <a:extLst>
            <a:ext uri="{FF2B5EF4-FFF2-40B4-BE49-F238E27FC236}">
              <a16:creationId xmlns:a16="http://schemas.microsoft.com/office/drawing/2014/main" id="{E436FE53-6191-4567-A48E-B5041DA287B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36" name="TextBox 1">
          <a:extLst>
            <a:ext uri="{FF2B5EF4-FFF2-40B4-BE49-F238E27FC236}">
              <a16:creationId xmlns:a16="http://schemas.microsoft.com/office/drawing/2014/main" id="{93BD3F0F-967E-4CB0-9D8D-C23F00BBA05F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37" name="TextBox 1">
          <a:extLst>
            <a:ext uri="{FF2B5EF4-FFF2-40B4-BE49-F238E27FC236}">
              <a16:creationId xmlns:a16="http://schemas.microsoft.com/office/drawing/2014/main" id="{2EEC3CB1-7891-4657-B8E9-DAC899018B90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38" name="TextBox 1">
          <a:extLst>
            <a:ext uri="{FF2B5EF4-FFF2-40B4-BE49-F238E27FC236}">
              <a16:creationId xmlns:a16="http://schemas.microsoft.com/office/drawing/2014/main" id="{5A644080-3E3B-477D-AB18-C1409C5189D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39" name="TextBox 1">
          <a:extLst>
            <a:ext uri="{FF2B5EF4-FFF2-40B4-BE49-F238E27FC236}">
              <a16:creationId xmlns:a16="http://schemas.microsoft.com/office/drawing/2014/main" id="{4DA13F6A-21D2-424A-BDB2-A6E694078DB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40" name="TextBox 1">
          <a:extLst>
            <a:ext uri="{FF2B5EF4-FFF2-40B4-BE49-F238E27FC236}">
              <a16:creationId xmlns:a16="http://schemas.microsoft.com/office/drawing/2014/main" id="{963105C4-A3E4-464F-AAA6-3C1B7F1B4856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41" name="TextBox 1">
          <a:extLst>
            <a:ext uri="{FF2B5EF4-FFF2-40B4-BE49-F238E27FC236}">
              <a16:creationId xmlns:a16="http://schemas.microsoft.com/office/drawing/2014/main" id="{ED437967-0A7C-4546-A6E8-7C5D13FBBA6B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42" name="TextBox 1">
          <a:extLst>
            <a:ext uri="{FF2B5EF4-FFF2-40B4-BE49-F238E27FC236}">
              <a16:creationId xmlns:a16="http://schemas.microsoft.com/office/drawing/2014/main" id="{A59F04F4-1859-41C9-BF0D-AD69923BC791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0</xdr:colOff>
      <xdr:row>402</xdr:row>
      <xdr:rowOff>0</xdr:rowOff>
    </xdr:from>
    <xdr:ext cx="184731" cy="264560"/>
    <xdr:sp macro="" textlink="">
      <xdr:nvSpPr>
        <xdr:cNvPr id="3243" name="TextBox 1">
          <a:extLst>
            <a:ext uri="{FF2B5EF4-FFF2-40B4-BE49-F238E27FC236}">
              <a16:creationId xmlns:a16="http://schemas.microsoft.com/office/drawing/2014/main" id="{8A447EB5-2A59-4261-97F6-E3B05BA79A43}"/>
            </a:ext>
          </a:extLst>
        </xdr:cNvPr>
        <xdr:cNvSpPr txBox="1"/>
      </xdr:nvSpPr>
      <xdr:spPr>
        <a:xfrm>
          <a:off x="9715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3244" name="TextBox 1">
          <a:extLst>
            <a:ext uri="{FF2B5EF4-FFF2-40B4-BE49-F238E27FC236}">
              <a16:creationId xmlns:a16="http://schemas.microsoft.com/office/drawing/2014/main" id="{9ABE5B27-21A7-4E33-8986-1E13CCA5CB99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3245" name="TextBox 1">
          <a:extLst>
            <a:ext uri="{FF2B5EF4-FFF2-40B4-BE49-F238E27FC236}">
              <a16:creationId xmlns:a16="http://schemas.microsoft.com/office/drawing/2014/main" id="{2CC3188A-9848-4A58-BB8F-30B68F55625A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3246" name="TextBox 1">
          <a:extLst>
            <a:ext uri="{FF2B5EF4-FFF2-40B4-BE49-F238E27FC236}">
              <a16:creationId xmlns:a16="http://schemas.microsoft.com/office/drawing/2014/main" id="{BBB95B21-6B03-4382-8676-3DB69471270F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857250</xdr:colOff>
      <xdr:row>402</xdr:row>
      <xdr:rowOff>0</xdr:rowOff>
    </xdr:from>
    <xdr:ext cx="184731" cy="264560"/>
    <xdr:sp macro="" textlink="">
      <xdr:nvSpPr>
        <xdr:cNvPr id="3247" name="TextBox 1">
          <a:extLst>
            <a:ext uri="{FF2B5EF4-FFF2-40B4-BE49-F238E27FC236}">
              <a16:creationId xmlns:a16="http://schemas.microsoft.com/office/drawing/2014/main" id="{F3A0A115-16A3-468F-8D94-118C2759C35B}"/>
            </a:ext>
          </a:extLst>
        </xdr:cNvPr>
        <xdr:cNvSpPr txBox="1"/>
      </xdr:nvSpPr>
      <xdr:spPr>
        <a:xfrm>
          <a:off x="182880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48" name="TextBox 1">
          <a:extLst>
            <a:ext uri="{FF2B5EF4-FFF2-40B4-BE49-F238E27FC236}">
              <a16:creationId xmlns:a16="http://schemas.microsoft.com/office/drawing/2014/main" id="{FED005ED-CFA7-47FE-8FF8-8C0DCDCB5D1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49" name="TextBox 1">
          <a:extLst>
            <a:ext uri="{FF2B5EF4-FFF2-40B4-BE49-F238E27FC236}">
              <a16:creationId xmlns:a16="http://schemas.microsoft.com/office/drawing/2014/main" id="{36BDE28E-12A8-482F-9922-1B87AD36AD5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50" name="TextBox 1">
          <a:extLst>
            <a:ext uri="{FF2B5EF4-FFF2-40B4-BE49-F238E27FC236}">
              <a16:creationId xmlns:a16="http://schemas.microsoft.com/office/drawing/2014/main" id="{F01C2523-5703-4D75-B0A9-B2CE2C6B473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51" name="TextBox 1">
          <a:extLst>
            <a:ext uri="{FF2B5EF4-FFF2-40B4-BE49-F238E27FC236}">
              <a16:creationId xmlns:a16="http://schemas.microsoft.com/office/drawing/2014/main" id="{6AC206F0-C598-4649-9167-C7A6EF96F68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52" name="TextBox 1">
          <a:extLst>
            <a:ext uri="{FF2B5EF4-FFF2-40B4-BE49-F238E27FC236}">
              <a16:creationId xmlns:a16="http://schemas.microsoft.com/office/drawing/2014/main" id="{35D5C7F7-FCC3-4229-8C26-46C456E0D89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53" name="TextBox 1">
          <a:extLst>
            <a:ext uri="{FF2B5EF4-FFF2-40B4-BE49-F238E27FC236}">
              <a16:creationId xmlns:a16="http://schemas.microsoft.com/office/drawing/2014/main" id="{BAEBC104-BC8B-4594-8913-5E33739ACBB3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54" name="TextBox 1">
          <a:extLst>
            <a:ext uri="{FF2B5EF4-FFF2-40B4-BE49-F238E27FC236}">
              <a16:creationId xmlns:a16="http://schemas.microsoft.com/office/drawing/2014/main" id="{E0443330-A45B-4724-B711-B3E85A03607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55" name="TextBox 1">
          <a:extLst>
            <a:ext uri="{FF2B5EF4-FFF2-40B4-BE49-F238E27FC236}">
              <a16:creationId xmlns:a16="http://schemas.microsoft.com/office/drawing/2014/main" id="{50843E34-3687-4D81-9B66-CF9B069E984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56" name="TextBox 1">
          <a:extLst>
            <a:ext uri="{FF2B5EF4-FFF2-40B4-BE49-F238E27FC236}">
              <a16:creationId xmlns:a16="http://schemas.microsoft.com/office/drawing/2014/main" id="{EC50EBE4-6922-4791-AF75-6A557495603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57" name="TextBox 1">
          <a:extLst>
            <a:ext uri="{FF2B5EF4-FFF2-40B4-BE49-F238E27FC236}">
              <a16:creationId xmlns:a16="http://schemas.microsoft.com/office/drawing/2014/main" id="{966EA19E-4EF8-4649-8FCC-80A53826BF1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58" name="TextBox 1">
          <a:extLst>
            <a:ext uri="{FF2B5EF4-FFF2-40B4-BE49-F238E27FC236}">
              <a16:creationId xmlns:a16="http://schemas.microsoft.com/office/drawing/2014/main" id="{DC166804-7FDA-4E93-8BD4-BF514E02934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59" name="TextBox 1">
          <a:extLst>
            <a:ext uri="{FF2B5EF4-FFF2-40B4-BE49-F238E27FC236}">
              <a16:creationId xmlns:a16="http://schemas.microsoft.com/office/drawing/2014/main" id="{CBCC3657-85E3-4DCD-B1A9-583E339DDA3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60" name="TextBox 1">
          <a:extLst>
            <a:ext uri="{FF2B5EF4-FFF2-40B4-BE49-F238E27FC236}">
              <a16:creationId xmlns:a16="http://schemas.microsoft.com/office/drawing/2014/main" id="{32BA15B8-60B2-402A-A89B-75C005AB520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61" name="TextBox 1">
          <a:extLst>
            <a:ext uri="{FF2B5EF4-FFF2-40B4-BE49-F238E27FC236}">
              <a16:creationId xmlns:a16="http://schemas.microsoft.com/office/drawing/2014/main" id="{BAD66688-B8A9-40CF-BA4A-75530142FD5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62" name="TextBox 1">
          <a:extLst>
            <a:ext uri="{FF2B5EF4-FFF2-40B4-BE49-F238E27FC236}">
              <a16:creationId xmlns:a16="http://schemas.microsoft.com/office/drawing/2014/main" id="{8C096A7B-DEDC-4738-891F-18D8D299339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63" name="TextBox 1">
          <a:extLst>
            <a:ext uri="{FF2B5EF4-FFF2-40B4-BE49-F238E27FC236}">
              <a16:creationId xmlns:a16="http://schemas.microsoft.com/office/drawing/2014/main" id="{CFB06685-0C69-43CE-8FAB-C72CEDC9E5A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64" name="TextBox 1">
          <a:extLst>
            <a:ext uri="{FF2B5EF4-FFF2-40B4-BE49-F238E27FC236}">
              <a16:creationId xmlns:a16="http://schemas.microsoft.com/office/drawing/2014/main" id="{69322D96-4253-4BAC-A8E6-61EA17A111EA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65" name="TextBox 1">
          <a:extLst>
            <a:ext uri="{FF2B5EF4-FFF2-40B4-BE49-F238E27FC236}">
              <a16:creationId xmlns:a16="http://schemas.microsoft.com/office/drawing/2014/main" id="{EA52C1CF-A417-4164-AEF3-005210046E43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66" name="TextBox 1">
          <a:extLst>
            <a:ext uri="{FF2B5EF4-FFF2-40B4-BE49-F238E27FC236}">
              <a16:creationId xmlns:a16="http://schemas.microsoft.com/office/drawing/2014/main" id="{BC6E5336-0C4C-4FAF-BEE6-2523A33047E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67" name="TextBox 1">
          <a:extLst>
            <a:ext uri="{FF2B5EF4-FFF2-40B4-BE49-F238E27FC236}">
              <a16:creationId xmlns:a16="http://schemas.microsoft.com/office/drawing/2014/main" id="{06BAE975-0643-4B70-B66D-C9E7BCD0A0B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68" name="TextBox 1">
          <a:extLst>
            <a:ext uri="{FF2B5EF4-FFF2-40B4-BE49-F238E27FC236}">
              <a16:creationId xmlns:a16="http://schemas.microsoft.com/office/drawing/2014/main" id="{241DD49C-D0D5-461D-BDCB-2187DA7D83C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69" name="TextBox 1">
          <a:extLst>
            <a:ext uri="{FF2B5EF4-FFF2-40B4-BE49-F238E27FC236}">
              <a16:creationId xmlns:a16="http://schemas.microsoft.com/office/drawing/2014/main" id="{115D2809-1E76-4DF6-9763-5D5E0887828E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70" name="TextBox 1">
          <a:extLst>
            <a:ext uri="{FF2B5EF4-FFF2-40B4-BE49-F238E27FC236}">
              <a16:creationId xmlns:a16="http://schemas.microsoft.com/office/drawing/2014/main" id="{9CFE00BA-5278-4FF3-AAA1-81A1419CDD61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71" name="TextBox 1">
          <a:extLst>
            <a:ext uri="{FF2B5EF4-FFF2-40B4-BE49-F238E27FC236}">
              <a16:creationId xmlns:a16="http://schemas.microsoft.com/office/drawing/2014/main" id="{F7DE7335-D3CA-4022-BC6A-2DCAC7193D6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72" name="TextBox 1">
          <a:extLst>
            <a:ext uri="{FF2B5EF4-FFF2-40B4-BE49-F238E27FC236}">
              <a16:creationId xmlns:a16="http://schemas.microsoft.com/office/drawing/2014/main" id="{58865315-271C-4FE4-A1B7-B74B44E86DA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73" name="TextBox 1">
          <a:extLst>
            <a:ext uri="{FF2B5EF4-FFF2-40B4-BE49-F238E27FC236}">
              <a16:creationId xmlns:a16="http://schemas.microsoft.com/office/drawing/2014/main" id="{C5550CB3-91A2-45A5-B7E0-8BF4C8884272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74" name="TextBox 1">
          <a:extLst>
            <a:ext uri="{FF2B5EF4-FFF2-40B4-BE49-F238E27FC236}">
              <a16:creationId xmlns:a16="http://schemas.microsoft.com/office/drawing/2014/main" id="{8531B30D-BFB9-4080-BFBF-1A5C44025AE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75" name="TextBox 1">
          <a:extLst>
            <a:ext uri="{FF2B5EF4-FFF2-40B4-BE49-F238E27FC236}">
              <a16:creationId xmlns:a16="http://schemas.microsoft.com/office/drawing/2014/main" id="{8370F52D-5BA0-4BF1-9CAA-7FFF1F1B920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76" name="TextBox 1">
          <a:extLst>
            <a:ext uri="{FF2B5EF4-FFF2-40B4-BE49-F238E27FC236}">
              <a16:creationId xmlns:a16="http://schemas.microsoft.com/office/drawing/2014/main" id="{AC455DDB-BED6-49F7-9364-CAE0B2493F8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77" name="TextBox 1">
          <a:extLst>
            <a:ext uri="{FF2B5EF4-FFF2-40B4-BE49-F238E27FC236}">
              <a16:creationId xmlns:a16="http://schemas.microsoft.com/office/drawing/2014/main" id="{98C5E224-E33F-403F-AD3B-E5AB38F855D3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78" name="TextBox 1">
          <a:extLst>
            <a:ext uri="{FF2B5EF4-FFF2-40B4-BE49-F238E27FC236}">
              <a16:creationId xmlns:a16="http://schemas.microsoft.com/office/drawing/2014/main" id="{04E5A83F-A7C5-47E9-ADF8-7FBD6B612849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79" name="TextBox 1">
          <a:extLst>
            <a:ext uri="{FF2B5EF4-FFF2-40B4-BE49-F238E27FC236}">
              <a16:creationId xmlns:a16="http://schemas.microsoft.com/office/drawing/2014/main" id="{4F7344E1-7977-4F62-9038-2769F1DD318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80" name="TextBox 1">
          <a:extLst>
            <a:ext uri="{FF2B5EF4-FFF2-40B4-BE49-F238E27FC236}">
              <a16:creationId xmlns:a16="http://schemas.microsoft.com/office/drawing/2014/main" id="{3FB96A46-777E-4280-80A7-34C600BEF73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81" name="TextBox 1">
          <a:extLst>
            <a:ext uri="{FF2B5EF4-FFF2-40B4-BE49-F238E27FC236}">
              <a16:creationId xmlns:a16="http://schemas.microsoft.com/office/drawing/2014/main" id="{36697E7B-09C4-4BB8-9CBD-19BF2E5033BF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82" name="TextBox 1">
          <a:extLst>
            <a:ext uri="{FF2B5EF4-FFF2-40B4-BE49-F238E27FC236}">
              <a16:creationId xmlns:a16="http://schemas.microsoft.com/office/drawing/2014/main" id="{C45755E3-560F-4D4E-A676-9D026ADE876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83" name="TextBox 1">
          <a:extLst>
            <a:ext uri="{FF2B5EF4-FFF2-40B4-BE49-F238E27FC236}">
              <a16:creationId xmlns:a16="http://schemas.microsoft.com/office/drawing/2014/main" id="{15661FD4-3624-47EC-A618-F8795BA11B33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84" name="TextBox 1">
          <a:extLst>
            <a:ext uri="{FF2B5EF4-FFF2-40B4-BE49-F238E27FC236}">
              <a16:creationId xmlns:a16="http://schemas.microsoft.com/office/drawing/2014/main" id="{A728C76B-B928-442F-9000-DF2DB196E494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85" name="TextBox 1">
          <a:extLst>
            <a:ext uri="{FF2B5EF4-FFF2-40B4-BE49-F238E27FC236}">
              <a16:creationId xmlns:a16="http://schemas.microsoft.com/office/drawing/2014/main" id="{750B16B0-2EBE-4A09-8B13-8A72989A420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86" name="TextBox 1">
          <a:extLst>
            <a:ext uri="{FF2B5EF4-FFF2-40B4-BE49-F238E27FC236}">
              <a16:creationId xmlns:a16="http://schemas.microsoft.com/office/drawing/2014/main" id="{6BBBBC97-0920-48D0-9458-50F313358C66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87" name="TextBox 1">
          <a:extLst>
            <a:ext uri="{FF2B5EF4-FFF2-40B4-BE49-F238E27FC236}">
              <a16:creationId xmlns:a16="http://schemas.microsoft.com/office/drawing/2014/main" id="{015662F7-D322-4BB0-94B5-88AC3A7DAB2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88" name="TextBox 1">
          <a:extLst>
            <a:ext uri="{FF2B5EF4-FFF2-40B4-BE49-F238E27FC236}">
              <a16:creationId xmlns:a16="http://schemas.microsoft.com/office/drawing/2014/main" id="{46E0F82A-A161-4D4F-9576-0A50B575E437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89" name="TextBox 1">
          <a:extLst>
            <a:ext uri="{FF2B5EF4-FFF2-40B4-BE49-F238E27FC236}">
              <a16:creationId xmlns:a16="http://schemas.microsoft.com/office/drawing/2014/main" id="{47164DE6-2965-4FE9-8D1D-93A96AF32D1D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90" name="TextBox 1">
          <a:extLst>
            <a:ext uri="{FF2B5EF4-FFF2-40B4-BE49-F238E27FC236}">
              <a16:creationId xmlns:a16="http://schemas.microsoft.com/office/drawing/2014/main" id="{7EB2C052-8915-4997-9B6B-CB94676A32E0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91" name="TextBox 1">
          <a:extLst>
            <a:ext uri="{FF2B5EF4-FFF2-40B4-BE49-F238E27FC236}">
              <a16:creationId xmlns:a16="http://schemas.microsoft.com/office/drawing/2014/main" id="{A87D72B4-0A16-4F84-9F05-1EE92B909648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92" name="TextBox 1">
          <a:extLst>
            <a:ext uri="{FF2B5EF4-FFF2-40B4-BE49-F238E27FC236}">
              <a16:creationId xmlns:a16="http://schemas.microsoft.com/office/drawing/2014/main" id="{CBB2BAFB-BB01-4B1E-AFD9-1351CFDB6E08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93" name="TextBox 1">
          <a:extLst>
            <a:ext uri="{FF2B5EF4-FFF2-40B4-BE49-F238E27FC236}">
              <a16:creationId xmlns:a16="http://schemas.microsoft.com/office/drawing/2014/main" id="{6097F0E2-8496-4138-BBB8-C70794E7737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94" name="TextBox 1">
          <a:extLst>
            <a:ext uri="{FF2B5EF4-FFF2-40B4-BE49-F238E27FC236}">
              <a16:creationId xmlns:a16="http://schemas.microsoft.com/office/drawing/2014/main" id="{DCADD0F0-FFB2-440C-BCC5-BB7BB500FC1C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95" name="TextBox 1">
          <a:extLst>
            <a:ext uri="{FF2B5EF4-FFF2-40B4-BE49-F238E27FC236}">
              <a16:creationId xmlns:a16="http://schemas.microsoft.com/office/drawing/2014/main" id="{75FF8A63-7D7A-4F28-9EF9-A2DA9943E7BB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96" name="TextBox 1">
          <a:extLst>
            <a:ext uri="{FF2B5EF4-FFF2-40B4-BE49-F238E27FC236}">
              <a16:creationId xmlns:a16="http://schemas.microsoft.com/office/drawing/2014/main" id="{0715FDCD-8F23-4F64-B3F5-BE8BB3C05368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402</xdr:row>
      <xdr:rowOff>0</xdr:rowOff>
    </xdr:from>
    <xdr:ext cx="184731" cy="264560"/>
    <xdr:sp macro="" textlink="">
      <xdr:nvSpPr>
        <xdr:cNvPr id="3297" name="TextBox 1">
          <a:extLst>
            <a:ext uri="{FF2B5EF4-FFF2-40B4-BE49-F238E27FC236}">
              <a16:creationId xmlns:a16="http://schemas.microsoft.com/office/drawing/2014/main" id="{469B869B-64E5-4CE0-8AED-680AD1667FF5}"/>
            </a:ext>
          </a:extLst>
        </xdr:cNvPr>
        <xdr:cNvSpPr txBox="1"/>
      </xdr:nvSpPr>
      <xdr:spPr>
        <a:xfrm>
          <a:off x="1809750" y="12204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866775</xdr:colOff>
      <xdr:row>6</xdr:row>
      <xdr:rowOff>0</xdr:rowOff>
    </xdr:from>
    <xdr:ext cx="184731" cy="264560"/>
    <xdr:sp macro="" textlink="">
      <xdr:nvSpPr>
        <xdr:cNvPr id="3298" name="TextBox 1">
          <a:extLst>
            <a:ext uri="{FF2B5EF4-FFF2-40B4-BE49-F238E27FC236}">
              <a16:creationId xmlns:a16="http://schemas.microsoft.com/office/drawing/2014/main" id="{47E7D9B6-0933-42A9-933D-3CDFC05017C3}"/>
            </a:ext>
          </a:extLst>
        </xdr:cNvPr>
        <xdr:cNvSpPr txBox="1"/>
      </xdr:nvSpPr>
      <xdr:spPr>
        <a:xfrm>
          <a:off x="1838325" y="257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twoCellAnchor editAs="oneCell">
    <xdr:from>
      <xdr:col>0</xdr:col>
      <xdr:colOff>199572</xdr:colOff>
      <xdr:row>0</xdr:row>
      <xdr:rowOff>217714</xdr:rowOff>
    </xdr:from>
    <xdr:to>
      <xdr:col>1</xdr:col>
      <xdr:colOff>1079500</xdr:colOff>
      <xdr:row>0</xdr:row>
      <xdr:rowOff>879928</xdr:rowOff>
    </xdr:to>
    <xdr:pic>
      <xdr:nvPicPr>
        <xdr:cNvPr id="3299" name="Picture 3298">
          <a:extLst>
            <a:ext uri="{FF2B5EF4-FFF2-40B4-BE49-F238E27FC236}">
              <a16:creationId xmlns:a16="http://schemas.microsoft.com/office/drawing/2014/main" id="{36B947CF-FB74-4967-85C5-E3120D1D02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190" b="84831"/>
        <a:stretch/>
      </xdr:blipFill>
      <xdr:spPr>
        <a:xfrm>
          <a:off x="199572" y="217714"/>
          <a:ext cx="1851478" cy="6622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BA3A7-B86A-4356-8407-7A1346132456}">
  <sheetPr transitionEvaluation="1">
    <tabColor rgb="FF92D050"/>
  </sheetPr>
  <dimension ref="A1:G419"/>
  <sheetViews>
    <sheetView tabSelected="1" view="pageBreakPreview" zoomScale="70" zoomScaleNormal="60" zoomScaleSheetLayoutView="70" workbookViewId="0">
      <selection activeCell="A2" sqref="A2:G2"/>
    </sheetView>
  </sheetViews>
  <sheetFormatPr baseColWidth="10" defaultColWidth="11.42578125" defaultRowHeight="18.75" x14ac:dyDescent="0.3"/>
  <cols>
    <col min="1" max="1" width="13.85546875" style="185" customWidth="1"/>
    <col min="2" max="2" width="78.140625" style="1" customWidth="1"/>
    <col min="3" max="3" width="13.85546875" style="187" customWidth="1"/>
    <col min="4" max="4" width="13.85546875" style="185" customWidth="1"/>
    <col min="5" max="5" width="16.42578125" style="11" customWidth="1"/>
    <col min="6" max="6" width="18.140625" style="1" customWidth="1"/>
    <col min="7" max="7" width="19.42578125" style="188" bestFit="1" customWidth="1"/>
    <col min="8" max="16384" width="11.42578125" style="1"/>
  </cols>
  <sheetData>
    <row r="1" spans="1:7" ht="80.099999999999994" customHeight="1" x14ac:dyDescent="0.25">
      <c r="A1" s="189" t="s">
        <v>0</v>
      </c>
      <c r="B1" s="189"/>
      <c r="C1" s="189"/>
      <c r="D1" s="189"/>
      <c r="E1" s="190"/>
      <c r="F1" s="189"/>
      <c r="G1" s="189"/>
    </row>
    <row r="2" spans="1:7" ht="46.5" customHeight="1" x14ac:dyDescent="0.3">
      <c r="A2" s="191" t="s">
        <v>1</v>
      </c>
      <c r="B2" s="192"/>
      <c r="C2" s="192"/>
      <c r="D2" s="192"/>
      <c r="E2" s="192"/>
      <c r="F2" s="192"/>
      <c r="G2" s="193"/>
    </row>
    <row r="3" spans="1:7" ht="21.75" customHeight="1" x14ac:dyDescent="0.3">
      <c r="A3" s="2"/>
      <c r="B3" s="3"/>
      <c r="C3" s="4"/>
      <c r="D3" s="5"/>
      <c r="E3" s="6"/>
      <c r="F3" s="7"/>
      <c r="G3" s="8"/>
    </row>
    <row r="4" spans="1:7" x14ac:dyDescent="0.3">
      <c r="A4" s="194" t="s">
        <v>2</v>
      </c>
      <c r="B4" s="195"/>
      <c r="C4" s="9"/>
      <c r="D4" s="10" t="s">
        <v>3</v>
      </c>
      <c r="F4" s="12"/>
      <c r="G4" s="8"/>
    </row>
    <row r="5" spans="1:7" x14ac:dyDescent="0.3">
      <c r="A5" s="196" t="s">
        <v>4</v>
      </c>
      <c r="B5" s="197"/>
      <c r="C5" s="9"/>
      <c r="D5" s="12" t="s">
        <v>5</v>
      </c>
      <c r="F5" s="12"/>
      <c r="G5" s="8"/>
    </row>
    <row r="6" spans="1:7" ht="19.5" thickBot="1" x14ac:dyDescent="0.35">
      <c r="A6" s="13" t="s">
        <v>6</v>
      </c>
      <c r="B6" s="14"/>
      <c r="C6" s="15"/>
      <c r="D6" s="16"/>
      <c r="E6" s="17"/>
      <c r="F6" s="17"/>
      <c r="G6" s="18"/>
    </row>
    <row r="7" spans="1:7" ht="19.5" thickBot="1" x14ac:dyDescent="0.35">
      <c r="A7" s="19"/>
      <c r="B7" s="20" t="s">
        <v>7</v>
      </c>
      <c r="C7" s="21" t="s">
        <v>8</v>
      </c>
      <c r="D7" s="22" t="s">
        <v>9</v>
      </c>
      <c r="E7" s="23" t="s">
        <v>10</v>
      </c>
      <c r="F7" s="24" t="s">
        <v>11</v>
      </c>
      <c r="G7" s="25" t="s">
        <v>12</v>
      </c>
    </row>
    <row r="8" spans="1:7" ht="19.5" thickBot="1" x14ac:dyDescent="0.3">
      <c r="A8" s="26"/>
      <c r="B8" s="27"/>
      <c r="C8" s="28"/>
      <c r="D8" s="29"/>
      <c r="E8" s="28"/>
      <c r="F8" s="28"/>
      <c r="G8" s="30"/>
    </row>
    <row r="9" spans="1:7" ht="19.5" thickBot="1" x14ac:dyDescent="0.35">
      <c r="A9" s="31"/>
      <c r="B9" s="32" t="s">
        <v>13</v>
      </c>
      <c r="C9" s="33"/>
      <c r="D9" s="34"/>
      <c r="E9" s="35"/>
      <c r="F9" s="36"/>
      <c r="G9" s="37">
        <f>SUM(G11+G18+G25+G323)</f>
        <v>0</v>
      </c>
    </row>
    <row r="10" spans="1:7" x14ac:dyDescent="0.3">
      <c r="A10" s="38"/>
      <c r="B10" s="39"/>
      <c r="C10" s="40"/>
      <c r="D10" s="41"/>
      <c r="E10" s="42"/>
      <c r="F10" s="43"/>
      <c r="G10" s="44"/>
    </row>
    <row r="11" spans="1:7" s="52" customFormat="1" ht="22.5" customHeight="1" x14ac:dyDescent="0.3">
      <c r="A11" s="45">
        <v>1</v>
      </c>
      <c r="B11" s="46" t="s">
        <v>14</v>
      </c>
      <c r="C11" s="47"/>
      <c r="D11" s="48"/>
      <c r="E11" s="49"/>
      <c r="F11" s="50"/>
      <c r="G11" s="51">
        <f>SUM(F12:F17)</f>
        <v>0</v>
      </c>
    </row>
    <row r="12" spans="1:7" s="52" customFormat="1" x14ac:dyDescent="0.3">
      <c r="A12" s="53">
        <f>+A11+0.01</f>
        <v>1.01</v>
      </c>
      <c r="B12" s="54" t="s">
        <v>15</v>
      </c>
      <c r="C12" s="55">
        <v>1</v>
      </c>
      <c r="D12" s="56" t="s">
        <v>16</v>
      </c>
      <c r="E12" s="55"/>
      <c r="F12" s="56"/>
      <c r="G12" s="57"/>
    </row>
    <row r="13" spans="1:7" s="52" customFormat="1" ht="23.45" customHeight="1" x14ac:dyDescent="0.3">
      <c r="A13" s="53">
        <f t="shared" ref="A13:A17" si="0">+A12+0.01</f>
        <v>1.02</v>
      </c>
      <c r="B13" s="54" t="s">
        <v>17</v>
      </c>
      <c r="C13" s="55">
        <v>1</v>
      </c>
      <c r="D13" s="56" t="s">
        <v>18</v>
      </c>
      <c r="E13" s="55"/>
      <c r="F13" s="56"/>
      <c r="G13" s="57"/>
    </row>
    <row r="14" spans="1:7" s="52" customFormat="1" ht="43.5" customHeight="1" x14ac:dyDescent="0.3">
      <c r="A14" s="53">
        <f t="shared" si="0"/>
        <v>1.03</v>
      </c>
      <c r="B14" s="54" t="s">
        <v>19</v>
      </c>
      <c r="C14" s="55">
        <v>1</v>
      </c>
      <c r="D14" s="56" t="s">
        <v>16</v>
      </c>
      <c r="E14" s="55"/>
      <c r="F14" s="56"/>
      <c r="G14" s="57"/>
    </row>
    <row r="15" spans="1:7" s="52" customFormat="1" x14ac:dyDescent="0.3">
      <c r="A15" s="53">
        <f t="shared" si="0"/>
        <v>1.04</v>
      </c>
      <c r="B15" s="54" t="s">
        <v>20</v>
      </c>
      <c r="C15" s="55">
        <v>1</v>
      </c>
      <c r="D15" s="56" t="s">
        <v>21</v>
      </c>
      <c r="E15" s="55"/>
      <c r="F15" s="56"/>
      <c r="G15" s="58"/>
    </row>
    <row r="16" spans="1:7" s="52" customFormat="1" ht="36" customHeight="1" x14ac:dyDescent="0.3">
      <c r="A16" s="59">
        <f t="shared" si="0"/>
        <v>1.05</v>
      </c>
      <c r="B16" s="54" t="s">
        <v>22</v>
      </c>
      <c r="C16" s="55">
        <v>1</v>
      </c>
      <c r="D16" s="56" t="s">
        <v>18</v>
      </c>
      <c r="E16" s="55"/>
      <c r="F16" s="56"/>
      <c r="G16" s="57"/>
    </row>
    <row r="17" spans="1:7" ht="53.1" customHeight="1" x14ac:dyDescent="0.25">
      <c r="A17" s="59">
        <f t="shared" si="0"/>
        <v>1.06</v>
      </c>
      <c r="B17" s="39" t="s">
        <v>23</v>
      </c>
      <c r="C17" s="60">
        <v>132.69999999999999</v>
      </c>
      <c r="D17" s="61" t="s">
        <v>24</v>
      </c>
      <c r="E17" s="62"/>
      <c r="F17" s="56"/>
      <c r="G17" s="63"/>
    </row>
    <row r="18" spans="1:7" s="52" customFormat="1" x14ac:dyDescent="0.3">
      <c r="A18" s="45">
        <v>2</v>
      </c>
      <c r="B18" s="46" t="s">
        <v>25</v>
      </c>
      <c r="C18" s="47"/>
      <c r="D18" s="48"/>
      <c r="E18" s="49"/>
      <c r="F18" s="50"/>
      <c r="G18" s="51">
        <f>SUM(F18:F23)</f>
        <v>0</v>
      </c>
    </row>
    <row r="19" spans="1:7" s="52" customFormat="1" ht="38.25" customHeight="1" x14ac:dyDescent="0.3">
      <c r="A19" s="64">
        <f>+A18+0.01</f>
        <v>2.0099999999999998</v>
      </c>
      <c r="B19" s="65" t="s">
        <v>26</v>
      </c>
      <c r="C19" s="66">
        <f>872.79*0.2</f>
        <v>174.55799999999999</v>
      </c>
      <c r="D19" s="67" t="s">
        <v>27</v>
      </c>
      <c r="E19" s="66"/>
      <c r="F19" s="67"/>
      <c r="G19" s="57"/>
    </row>
    <row r="20" spans="1:7" s="52" customFormat="1" ht="32.25" x14ac:dyDescent="0.3">
      <c r="A20" s="64">
        <f>+A19+0.01</f>
        <v>2.0199999999999996</v>
      </c>
      <c r="B20" s="65" t="s">
        <v>28</v>
      </c>
      <c r="C20" s="66">
        <f>872.79*0.7</f>
        <v>610.95299999999997</v>
      </c>
      <c r="D20" s="67" t="s">
        <v>27</v>
      </c>
      <c r="E20" s="66"/>
      <c r="F20" s="67"/>
      <c r="G20" s="57"/>
    </row>
    <row r="21" spans="1:7" s="52" customFormat="1" ht="36" customHeight="1" x14ac:dyDescent="0.3">
      <c r="A21" s="64">
        <f>+A20+0.01</f>
        <v>2.0299999999999994</v>
      </c>
      <c r="B21" s="65" t="s">
        <v>29</v>
      </c>
      <c r="C21" s="66">
        <f>872.79*0.8</f>
        <v>698.23199999999997</v>
      </c>
      <c r="D21" s="67" t="s">
        <v>30</v>
      </c>
      <c r="E21" s="66"/>
      <c r="F21" s="67"/>
      <c r="G21" s="57"/>
    </row>
    <row r="22" spans="1:7" s="52" customFormat="1" ht="36" customHeight="1" x14ac:dyDescent="0.3">
      <c r="A22" s="64">
        <f>+A21+0.01</f>
        <v>2.0399999999999991</v>
      </c>
      <c r="B22" s="65" t="s">
        <v>31</v>
      </c>
      <c r="C22" s="66">
        <f>606.66*0.2</f>
        <v>121.33199999999999</v>
      </c>
      <c r="D22" s="67" t="s">
        <v>30</v>
      </c>
      <c r="E22" s="66"/>
      <c r="F22" s="67"/>
      <c r="G22" s="57"/>
    </row>
    <row r="23" spans="1:7" s="52" customFormat="1" ht="36" customHeight="1" x14ac:dyDescent="0.3">
      <c r="A23" s="64">
        <f>+A22+0.01</f>
        <v>2.0499999999999989</v>
      </c>
      <c r="B23" s="65" t="s">
        <v>32</v>
      </c>
      <c r="C23" s="66">
        <f>(C19+C20)*1.25</f>
        <v>981.88874999999996</v>
      </c>
      <c r="D23" s="67" t="s">
        <v>33</v>
      </c>
      <c r="E23" s="66"/>
      <c r="F23" s="67"/>
      <c r="G23" s="57"/>
    </row>
    <row r="24" spans="1:7" ht="19.5" thickBot="1" x14ac:dyDescent="0.35">
      <c r="A24" s="68"/>
      <c r="B24" s="69"/>
      <c r="C24" s="70"/>
      <c r="D24" s="71"/>
      <c r="E24" s="72"/>
      <c r="F24" s="73"/>
      <c r="G24" s="74"/>
    </row>
    <row r="25" spans="1:7" ht="19.5" thickBot="1" x14ac:dyDescent="0.35">
      <c r="A25" s="19"/>
      <c r="B25" s="75" t="s">
        <v>34</v>
      </c>
      <c r="C25" s="21"/>
      <c r="D25" s="22"/>
      <c r="E25" s="76"/>
      <c r="F25" s="77"/>
      <c r="G25" s="78">
        <f>SUM(G27:G321)</f>
        <v>0</v>
      </c>
    </row>
    <row r="26" spans="1:7" x14ac:dyDescent="0.3">
      <c r="A26" s="38"/>
      <c r="B26" s="39"/>
      <c r="C26" s="40"/>
      <c r="D26" s="41"/>
      <c r="E26" s="42"/>
      <c r="F26" s="43"/>
      <c r="G26" s="44"/>
    </row>
    <row r="27" spans="1:7" x14ac:dyDescent="0.25">
      <c r="A27" s="79">
        <v>1</v>
      </c>
      <c r="B27" s="80" t="s">
        <v>35</v>
      </c>
      <c r="C27" s="81"/>
      <c r="D27" s="82"/>
      <c r="E27" s="82"/>
      <c r="F27" s="83"/>
      <c r="G27" s="51">
        <f>SUM(F28:F60)</f>
        <v>0</v>
      </c>
    </row>
    <row r="28" spans="1:7" x14ac:dyDescent="0.25">
      <c r="A28" s="64">
        <f>+A27+0.01</f>
        <v>1.01</v>
      </c>
      <c r="B28" s="65" t="s">
        <v>36</v>
      </c>
      <c r="C28" s="66">
        <f>(678.6+89.11)*0.05</f>
        <v>38.385500000000008</v>
      </c>
      <c r="D28" s="67" t="s">
        <v>37</v>
      </c>
      <c r="E28" s="66"/>
      <c r="F28" s="67"/>
      <c r="G28" s="84"/>
    </row>
    <row r="29" spans="1:7" x14ac:dyDescent="0.25">
      <c r="A29" s="64">
        <f t="shared" ref="A29:A59" si="1">+A28+0.01</f>
        <v>1.02</v>
      </c>
      <c r="B29" s="65" t="s">
        <v>38</v>
      </c>
      <c r="C29" s="66">
        <f>744.57*0.2</f>
        <v>148.91400000000002</v>
      </c>
      <c r="D29" s="67" t="s">
        <v>37</v>
      </c>
      <c r="E29" s="66"/>
      <c r="F29" s="67"/>
      <c r="G29" s="84"/>
    </row>
    <row r="30" spans="1:7" ht="31.5" x14ac:dyDescent="0.25">
      <c r="A30" s="64">
        <f t="shared" si="1"/>
        <v>1.03</v>
      </c>
      <c r="B30" s="65" t="s">
        <v>39</v>
      </c>
      <c r="C30" s="66">
        <v>16.13</v>
      </c>
      <c r="D30" s="67" t="s">
        <v>37</v>
      </c>
      <c r="E30" s="66"/>
      <c r="F30" s="67"/>
      <c r="G30" s="84"/>
    </row>
    <row r="31" spans="1:7" ht="31.5" x14ac:dyDescent="0.25">
      <c r="A31" s="64">
        <f t="shared" si="1"/>
        <v>1.04</v>
      </c>
      <c r="B31" s="65" t="s">
        <v>40</v>
      </c>
      <c r="C31" s="66">
        <f>3.45*0.5*0.5*12</f>
        <v>10.350000000000001</v>
      </c>
      <c r="D31" s="67" t="s">
        <v>37</v>
      </c>
      <c r="E31" s="66"/>
      <c r="F31" s="67"/>
      <c r="G31" s="84"/>
    </row>
    <row r="32" spans="1:7" ht="31.5" x14ac:dyDescent="0.25">
      <c r="A32" s="64">
        <f t="shared" si="1"/>
        <v>1.05</v>
      </c>
      <c r="B32" s="65" t="s">
        <v>41</v>
      </c>
      <c r="C32" s="66">
        <f>4.3*0.5*0.5*20</f>
        <v>21.5</v>
      </c>
      <c r="D32" s="67" t="s">
        <v>37</v>
      </c>
      <c r="E32" s="66"/>
      <c r="F32" s="67"/>
      <c r="G32" s="84"/>
    </row>
    <row r="33" spans="1:7" ht="31.5" x14ac:dyDescent="0.25">
      <c r="A33" s="64">
        <f t="shared" si="1"/>
        <v>1.06</v>
      </c>
      <c r="B33" s="65" t="s">
        <v>42</v>
      </c>
      <c r="C33" s="66">
        <f>606.66</f>
        <v>606.66</v>
      </c>
      <c r="D33" s="67" t="s">
        <v>43</v>
      </c>
      <c r="E33" s="66"/>
      <c r="F33" s="67"/>
      <c r="G33" s="84"/>
    </row>
    <row r="34" spans="1:7" ht="47.25" x14ac:dyDescent="0.25">
      <c r="A34" s="64">
        <f t="shared" si="1"/>
        <v>1.07</v>
      </c>
      <c r="B34" s="65" t="s">
        <v>44</v>
      </c>
      <c r="C34" s="66">
        <f>(6.81+5.59)*0.3*0.5</f>
        <v>1.8599999999999997</v>
      </c>
      <c r="D34" s="67" t="s">
        <v>37</v>
      </c>
      <c r="E34" s="66"/>
      <c r="F34" s="67"/>
      <c r="G34" s="84"/>
    </row>
    <row r="35" spans="1:7" ht="47.25" x14ac:dyDescent="0.25">
      <c r="A35" s="64">
        <f t="shared" si="1"/>
        <v>1.08</v>
      </c>
      <c r="B35" s="65" t="s">
        <v>45</v>
      </c>
      <c r="C35" s="66">
        <f>(6.5*4)*0.35*0.6</f>
        <v>5.46</v>
      </c>
      <c r="D35" s="67" t="s">
        <v>37</v>
      </c>
      <c r="E35" s="66"/>
      <c r="F35" s="67"/>
      <c r="G35" s="84"/>
    </row>
    <row r="36" spans="1:7" ht="47.25" x14ac:dyDescent="0.25">
      <c r="A36" s="64">
        <f t="shared" si="1"/>
        <v>1.0900000000000001</v>
      </c>
      <c r="B36" s="65" t="s">
        <v>46</v>
      </c>
      <c r="C36" s="66">
        <f>(6.81+5.59)*0.3*0.5</f>
        <v>1.8599999999999997</v>
      </c>
      <c r="D36" s="67" t="s">
        <v>37</v>
      </c>
      <c r="E36" s="66"/>
      <c r="F36" s="67"/>
      <c r="G36" s="84"/>
    </row>
    <row r="37" spans="1:7" ht="47.25" x14ac:dyDescent="0.25">
      <c r="A37" s="64">
        <f t="shared" si="1"/>
        <v>1.1000000000000001</v>
      </c>
      <c r="B37" s="65" t="s">
        <v>47</v>
      </c>
      <c r="C37" s="66">
        <f>(6.5*4)*0.35*0.6</f>
        <v>5.46</v>
      </c>
      <c r="D37" s="67" t="s">
        <v>37</v>
      </c>
      <c r="E37" s="66"/>
      <c r="F37" s="67"/>
      <c r="G37" s="84"/>
    </row>
    <row r="38" spans="1:7" ht="47.25" x14ac:dyDescent="0.25">
      <c r="A38" s="64">
        <f t="shared" si="1"/>
        <v>1.1100000000000001</v>
      </c>
      <c r="B38" s="65" t="s">
        <v>48</v>
      </c>
      <c r="C38" s="66">
        <f>(6.81+5.59)*0.3*0.5</f>
        <v>1.8599999999999997</v>
      </c>
      <c r="D38" s="67" t="s">
        <v>37</v>
      </c>
      <c r="E38" s="66"/>
      <c r="F38" s="67"/>
      <c r="G38" s="84"/>
    </row>
    <row r="39" spans="1:7" ht="47.25" x14ac:dyDescent="0.25">
      <c r="A39" s="64">
        <f t="shared" si="1"/>
        <v>1.1200000000000001</v>
      </c>
      <c r="B39" s="65" t="s">
        <v>49</v>
      </c>
      <c r="C39" s="66">
        <f>(6.5*4)*0.35*0.6</f>
        <v>5.46</v>
      </c>
      <c r="D39" s="67" t="s">
        <v>37</v>
      </c>
      <c r="E39" s="66"/>
      <c r="F39" s="67"/>
      <c r="G39" s="84"/>
    </row>
    <row r="40" spans="1:7" ht="47.25" x14ac:dyDescent="0.25">
      <c r="A40" s="64">
        <f t="shared" si="1"/>
        <v>1.1300000000000001</v>
      </c>
      <c r="B40" s="65" t="s">
        <v>50</v>
      </c>
      <c r="C40" s="66">
        <f>(6.81+5.59)*0.3*0.5</f>
        <v>1.8599999999999997</v>
      </c>
      <c r="D40" s="67" t="s">
        <v>37</v>
      </c>
      <c r="E40" s="66"/>
      <c r="F40" s="67"/>
      <c r="G40" s="85"/>
    </row>
    <row r="41" spans="1:7" ht="47.25" x14ac:dyDescent="0.25">
      <c r="A41" s="64">
        <f t="shared" si="1"/>
        <v>1.1400000000000001</v>
      </c>
      <c r="B41" s="65" t="s">
        <v>51</v>
      </c>
      <c r="C41" s="66">
        <v>0</v>
      </c>
      <c r="D41" s="67" t="s">
        <v>37</v>
      </c>
      <c r="E41" s="66"/>
      <c r="F41" s="67"/>
      <c r="G41" s="84"/>
    </row>
    <row r="42" spans="1:7" ht="47.25" x14ac:dyDescent="0.25">
      <c r="A42" s="64">
        <f t="shared" si="1"/>
        <v>1.1500000000000001</v>
      </c>
      <c r="B42" s="65" t="s">
        <v>52</v>
      </c>
      <c r="C42" s="66">
        <f>(3.15+6.35+6.35)*0.3*0.5</f>
        <v>2.3774999999999999</v>
      </c>
      <c r="D42" s="67" t="s">
        <v>37</v>
      </c>
      <c r="E42" s="66"/>
      <c r="F42" s="67"/>
      <c r="G42" s="85"/>
    </row>
    <row r="43" spans="1:7" ht="47.25" x14ac:dyDescent="0.25">
      <c r="A43" s="64">
        <f t="shared" si="1"/>
        <v>1.1600000000000001</v>
      </c>
      <c r="B43" s="65" t="s">
        <v>53</v>
      </c>
      <c r="C43" s="66">
        <f>(3.15+6.35+6.35)*0.3*0.5</f>
        <v>2.3774999999999999</v>
      </c>
      <c r="D43" s="67" t="s">
        <v>37</v>
      </c>
      <c r="E43" s="66"/>
      <c r="F43" s="67"/>
      <c r="G43" s="85"/>
    </row>
    <row r="44" spans="1:7" ht="47.25" x14ac:dyDescent="0.25">
      <c r="A44" s="64">
        <f t="shared" si="1"/>
        <v>1.1700000000000002</v>
      </c>
      <c r="B44" s="65" t="s">
        <v>54</v>
      </c>
      <c r="C44" s="66">
        <f>(3.15+6.35+6.35)*0.3*0.5</f>
        <v>2.3774999999999999</v>
      </c>
      <c r="D44" s="67" t="s">
        <v>55</v>
      </c>
      <c r="E44" s="66"/>
      <c r="F44" s="67"/>
      <c r="G44" s="85"/>
    </row>
    <row r="45" spans="1:7" ht="47.25" x14ac:dyDescent="0.25">
      <c r="A45" s="64">
        <f t="shared" si="1"/>
        <v>1.1800000000000002</v>
      </c>
      <c r="B45" s="65" t="s">
        <v>56</v>
      </c>
      <c r="C45" s="66">
        <f>(7.35+6.35)*0.35*0.6</f>
        <v>2.8769999999999993</v>
      </c>
      <c r="D45" s="67" t="s">
        <v>37</v>
      </c>
      <c r="E45" s="66"/>
      <c r="F45" s="67"/>
      <c r="G45" s="84"/>
    </row>
    <row r="46" spans="1:7" ht="47.25" x14ac:dyDescent="0.25">
      <c r="A46" s="64">
        <f t="shared" si="1"/>
        <v>1.1900000000000002</v>
      </c>
      <c r="B46" s="65" t="s">
        <v>57</v>
      </c>
      <c r="C46" s="66">
        <f>(7.35+6.35)*0.35*0.6</f>
        <v>2.8769999999999993</v>
      </c>
      <c r="D46" s="67" t="s">
        <v>37</v>
      </c>
      <c r="E46" s="66"/>
      <c r="F46" s="67"/>
      <c r="G46" s="84"/>
    </row>
    <row r="47" spans="1:7" ht="47.25" x14ac:dyDescent="0.25">
      <c r="A47" s="64">
        <f t="shared" si="1"/>
        <v>1.2000000000000002</v>
      </c>
      <c r="B47" s="65" t="s">
        <v>58</v>
      </c>
      <c r="C47" s="66">
        <f>(7.35+6.35)*0.35*0.6</f>
        <v>2.8769999999999993</v>
      </c>
      <c r="D47" s="67" t="s">
        <v>37</v>
      </c>
      <c r="E47" s="66"/>
      <c r="F47" s="67"/>
      <c r="G47" s="84"/>
    </row>
    <row r="48" spans="1:7" ht="47.25" x14ac:dyDescent="0.25">
      <c r="A48" s="64">
        <f t="shared" si="1"/>
        <v>1.2100000000000002</v>
      </c>
      <c r="B48" s="65" t="s">
        <v>59</v>
      </c>
      <c r="C48" s="66">
        <f>(7.35+6.35)*0.35*0.6</f>
        <v>2.8769999999999993</v>
      </c>
      <c r="D48" s="67" t="s">
        <v>37</v>
      </c>
      <c r="E48" s="66"/>
      <c r="F48" s="67"/>
      <c r="G48" s="84"/>
    </row>
    <row r="49" spans="1:7" ht="47.25" x14ac:dyDescent="0.25">
      <c r="A49" s="64">
        <f t="shared" si="1"/>
        <v>1.2200000000000002</v>
      </c>
      <c r="B49" s="65" t="s">
        <v>60</v>
      </c>
      <c r="C49" s="66">
        <f>(7.35+6.35)*0.35*0.6</f>
        <v>2.8769999999999993</v>
      </c>
      <c r="D49" s="67" t="s">
        <v>37</v>
      </c>
      <c r="E49" s="66"/>
      <c r="F49" s="67"/>
      <c r="G49" s="84"/>
    </row>
    <row r="50" spans="1:7" x14ac:dyDescent="0.25">
      <c r="A50" s="64">
        <f t="shared" si="1"/>
        <v>1.2300000000000002</v>
      </c>
      <c r="B50" s="65" t="s">
        <v>61</v>
      </c>
      <c r="C50" s="66">
        <v>3</v>
      </c>
      <c r="D50" s="67" t="s">
        <v>37</v>
      </c>
      <c r="E50" s="66"/>
      <c r="F50" s="67"/>
      <c r="G50" s="84"/>
    </row>
    <row r="51" spans="1:7" ht="33.75" customHeight="1" x14ac:dyDescent="0.25">
      <c r="A51" s="64">
        <f t="shared" si="1"/>
        <v>1.2400000000000002</v>
      </c>
      <c r="B51" s="65" t="s">
        <v>62</v>
      </c>
      <c r="C51" s="66">
        <v>3.4</v>
      </c>
      <c r="D51" s="67" t="s">
        <v>37</v>
      </c>
      <c r="E51" s="66"/>
      <c r="F51" s="67"/>
      <c r="G51" s="84"/>
    </row>
    <row r="52" spans="1:7" ht="31.5" x14ac:dyDescent="0.25">
      <c r="A52" s="64">
        <f t="shared" si="1"/>
        <v>1.2500000000000002</v>
      </c>
      <c r="B52" s="65" t="s">
        <v>63</v>
      </c>
      <c r="C52" s="66">
        <v>0.61</v>
      </c>
      <c r="D52" s="67" t="s">
        <v>37</v>
      </c>
      <c r="E52" s="66"/>
      <c r="F52" s="67"/>
      <c r="G52" s="84"/>
    </row>
    <row r="53" spans="1:7" ht="31.5" x14ac:dyDescent="0.25">
      <c r="A53" s="64">
        <f t="shared" si="1"/>
        <v>1.2600000000000002</v>
      </c>
      <c r="B53" s="65" t="s">
        <v>64</v>
      </c>
      <c r="C53" s="66">
        <v>0.66</v>
      </c>
      <c r="D53" s="67" t="s">
        <v>37</v>
      </c>
      <c r="E53" s="66"/>
      <c r="F53" s="67"/>
      <c r="G53" s="84"/>
    </row>
    <row r="54" spans="1:7" ht="31.5" x14ac:dyDescent="0.25">
      <c r="A54" s="64">
        <f t="shared" si="1"/>
        <v>1.2700000000000002</v>
      </c>
      <c r="B54" s="65" t="s">
        <v>65</v>
      </c>
      <c r="C54" s="66">
        <f>47.52+39.68+47.01+39.26+24.67+20.58</f>
        <v>218.71999999999997</v>
      </c>
      <c r="D54" s="67" t="s">
        <v>43</v>
      </c>
      <c r="E54" s="66"/>
      <c r="F54" s="67"/>
      <c r="G54" s="84"/>
    </row>
    <row r="55" spans="1:7" x14ac:dyDescent="0.25">
      <c r="A55" s="64">
        <f t="shared" si="1"/>
        <v>1.2800000000000002</v>
      </c>
      <c r="B55" s="65" t="s">
        <v>66</v>
      </c>
      <c r="C55" s="66">
        <v>13.9</v>
      </c>
      <c r="D55" s="67" t="s">
        <v>43</v>
      </c>
      <c r="E55" s="66"/>
      <c r="F55" s="67"/>
      <c r="G55" s="84"/>
    </row>
    <row r="56" spans="1:7" x14ac:dyDescent="0.25">
      <c r="A56" s="64">
        <f t="shared" si="1"/>
        <v>1.2900000000000003</v>
      </c>
      <c r="B56" s="65" t="s">
        <v>67</v>
      </c>
      <c r="C56" s="66">
        <v>21.88</v>
      </c>
      <c r="D56" s="67" t="s">
        <v>43</v>
      </c>
      <c r="E56" s="66"/>
      <c r="F56" s="67"/>
      <c r="G56" s="84"/>
    </row>
    <row r="57" spans="1:7" x14ac:dyDescent="0.25">
      <c r="A57" s="64">
        <f t="shared" si="1"/>
        <v>1.3000000000000003</v>
      </c>
      <c r="B57" s="65" t="s">
        <v>68</v>
      </c>
      <c r="C57" s="66">
        <v>31.44</v>
      </c>
      <c r="D57" s="67" t="s">
        <v>43</v>
      </c>
      <c r="E57" s="66"/>
      <c r="F57" s="67"/>
      <c r="G57" s="84"/>
    </row>
    <row r="58" spans="1:7" x14ac:dyDescent="0.25">
      <c r="A58" s="64">
        <f t="shared" si="1"/>
        <v>1.3100000000000003</v>
      </c>
      <c r="B58" s="65" t="s">
        <v>69</v>
      </c>
      <c r="C58" s="66">
        <v>40.35</v>
      </c>
      <c r="D58" s="67" t="s">
        <v>43</v>
      </c>
      <c r="E58" s="66"/>
      <c r="F58" s="67"/>
      <c r="G58" s="84"/>
    </row>
    <row r="59" spans="1:7" x14ac:dyDescent="0.25">
      <c r="A59" s="64">
        <f t="shared" si="1"/>
        <v>1.3200000000000003</v>
      </c>
      <c r="B59" s="65" t="s">
        <v>70</v>
      </c>
      <c r="C59" s="66">
        <f>13.59+12.79+11.99</f>
        <v>38.369999999999997</v>
      </c>
      <c r="D59" s="67" t="s">
        <v>24</v>
      </c>
      <c r="E59" s="66"/>
      <c r="F59" s="67"/>
      <c r="G59" s="84"/>
    </row>
    <row r="60" spans="1:7" x14ac:dyDescent="0.25">
      <c r="A60" s="64"/>
      <c r="B60" s="65"/>
      <c r="C60" s="66"/>
      <c r="D60" s="67"/>
      <c r="E60" s="66"/>
      <c r="F60" s="67"/>
      <c r="G60" s="84"/>
    </row>
    <row r="61" spans="1:7" x14ac:dyDescent="0.25">
      <c r="A61" s="79">
        <v>2</v>
      </c>
      <c r="B61" s="80" t="s">
        <v>71</v>
      </c>
      <c r="C61" s="81"/>
      <c r="D61" s="82"/>
      <c r="E61" s="82"/>
      <c r="F61" s="83"/>
      <c r="G61" s="51">
        <f>SUM(F62:F72)</f>
        <v>0</v>
      </c>
    </row>
    <row r="62" spans="1:7" x14ac:dyDescent="0.25">
      <c r="A62" s="64">
        <f t="shared" ref="A62:A72" si="2">+A61+0.01</f>
        <v>2.0099999999999998</v>
      </c>
      <c r="B62" s="65" t="s">
        <v>72</v>
      </c>
      <c r="C62" s="66">
        <v>15138.92</v>
      </c>
      <c r="D62" s="67" t="s">
        <v>73</v>
      </c>
      <c r="E62" s="66"/>
      <c r="F62" s="67"/>
      <c r="G62" s="84"/>
    </row>
    <row r="63" spans="1:7" x14ac:dyDescent="0.25">
      <c r="A63" s="64">
        <f t="shared" si="2"/>
        <v>2.0199999999999996</v>
      </c>
      <c r="B63" s="65" t="s">
        <v>74</v>
      </c>
      <c r="C63" s="66">
        <v>6577.43</v>
      </c>
      <c r="D63" s="67" t="s">
        <v>73</v>
      </c>
      <c r="E63" s="66"/>
      <c r="F63" s="67"/>
      <c r="G63" s="84"/>
    </row>
    <row r="64" spans="1:7" x14ac:dyDescent="0.25">
      <c r="A64" s="64">
        <f t="shared" si="2"/>
        <v>2.0299999999999994</v>
      </c>
      <c r="B64" s="65" t="s">
        <v>75</v>
      </c>
      <c r="C64" s="66">
        <v>893.09</v>
      </c>
      <c r="D64" s="67" t="s">
        <v>73</v>
      </c>
      <c r="E64" s="66"/>
      <c r="F64" s="67"/>
      <c r="G64" s="84"/>
    </row>
    <row r="65" spans="1:7" x14ac:dyDescent="0.25">
      <c r="A65" s="64">
        <f t="shared" si="2"/>
        <v>2.0399999999999991</v>
      </c>
      <c r="B65" s="65" t="s">
        <v>76</v>
      </c>
      <c r="C65" s="66">
        <v>3134.72</v>
      </c>
      <c r="D65" s="67" t="s">
        <v>73</v>
      </c>
      <c r="E65" s="66"/>
      <c r="F65" s="67"/>
      <c r="G65" s="84"/>
    </row>
    <row r="66" spans="1:7" x14ac:dyDescent="0.25">
      <c r="A66" s="64">
        <f t="shared" si="2"/>
        <v>2.0499999999999989</v>
      </c>
      <c r="B66" s="65" t="s">
        <v>77</v>
      </c>
      <c r="C66" s="66">
        <f>30.67*17.45</f>
        <v>535.19150000000002</v>
      </c>
      <c r="D66" s="67" t="s">
        <v>43</v>
      </c>
      <c r="E66" s="66"/>
      <c r="F66" s="67"/>
      <c r="G66" s="84"/>
    </row>
    <row r="67" spans="1:7" x14ac:dyDescent="0.25">
      <c r="A67" s="64">
        <f t="shared" si="2"/>
        <v>2.0599999999999987</v>
      </c>
      <c r="B67" s="65" t="s">
        <v>78</v>
      </c>
      <c r="C67" s="66">
        <v>173.58</v>
      </c>
      <c r="D67" s="67" t="s">
        <v>73</v>
      </c>
      <c r="E67" s="66"/>
      <c r="F67" s="67"/>
      <c r="G67" s="84"/>
    </row>
    <row r="68" spans="1:7" x14ac:dyDescent="0.25">
      <c r="A68" s="64">
        <f t="shared" si="2"/>
        <v>2.0699999999999985</v>
      </c>
      <c r="B68" s="65" t="s">
        <v>79</v>
      </c>
      <c r="C68" s="66">
        <f>63*8</f>
        <v>504</v>
      </c>
      <c r="D68" s="67" t="s">
        <v>9</v>
      </c>
      <c r="E68" s="66"/>
      <c r="F68" s="67"/>
      <c r="G68" s="84"/>
    </row>
    <row r="69" spans="1:7" x14ac:dyDescent="0.25">
      <c r="A69" s="64">
        <f>+A67+0.01</f>
        <v>2.0699999999999985</v>
      </c>
      <c r="B69" s="65" t="s">
        <v>80</v>
      </c>
      <c r="C69" s="66">
        <f>13.02+7.84+5.4+5.05+34.11+23.41+6.43+6.67+6.43</f>
        <v>108.35999999999999</v>
      </c>
      <c r="D69" s="67" t="s">
        <v>43</v>
      </c>
      <c r="E69" s="66"/>
      <c r="F69" s="67"/>
      <c r="G69" s="84"/>
    </row>
    <row r="70" spans="1:7" x14ac:dyDescent="0.25">
      <c r="A70" s="64">
        <f t="shared" si="2"/>
        <v>2.0799999999999983</v>
      </c>
      <c r="B70" s="65" t="s">
        <v>81</v>
      </c>
      <c r="C70" s="66">
        <v>1</v>
      </c>
      <c r="D70" s="67" t="s">
        <v>82</v>
      </c>
      <c r="E70" s="66"/>
      <c r="F70" s="67"/>
      <c r="G70" s="84"/>
    </row>
    <row r="71" spans="1:7" x14ac:dyDescent="0.25">
      <c r="A71" s="64">
        <f t="shared" si="2"/>
        <v>2.0899999999999981</v>
      </c>
      <c r="B71" s="65" t="s">
        <v>83</v>
      </c>
      <c r="C71" s="66">
        <v>66.28</v>
      </c>
      <c r="D71" s="67" t="s">
        <v>24</v>
      </c>
      <c r="E71" s="66"/>
      <c r="F71" s="67"/>
      <c r="G71" s="84"/>
    </row>
    <row r="72" spans="1:7" x14ac:dyDescent="0.25">
      <c r="A72" s="64">
        <f t="shared" si="2"/>
        <v>2.0999999999999979</v>
      </c>
      <c r="B72" s="65" t="s">
        <v>84</v>
      </c>
      <c r="C72" s="66">
        <f>17.45*2*3.28</f>
        <v>114.47199999999999</v>
      </c>
      <c r="D72" s="67" t="s">
        <v>85</v>
      </c>
      <c r="E72" s="66"/>
      <c r="F72" s="67"/>
      <c r="G72" s="84"/>
    </row>
    <row r="73" spans="1:7" x14ac:dyDescent="0.25">
      <c r="A73" s="64"/>
      <c r="B73" s="65"/>
      <c r="C73" s="66"/>
      <c r="D73" s="67"/>
      <c r="E73" s="66"/>
      <c r="F73" s="86"/>
      <c r="G73" s="84"/>
    </row>
    <row r="74" spans="1:7" x14ac:dyDescent="0.25">
      <c r="A74" s="79">
        <v>3</v>
      </c>
      <c r="B74" s="80" t="s">
        <v>86</v>
      </c>
      <c r="C74" s="81"/>
      <c r="D74" s="82"/>
      <c r="E74" s="82"/>
      <c r="F74" s="83"/>
      <c r="G74" s="51">
        <f>SUM(F75:F77)</f>
        <v>0</v>
      </c>
    </row>
    <row r="75" spans="1:7" ht="31.5" x14ac:dyDescent="0.25">
      <c r="A75" s="64">
        <f>+A74+0.01</f>
        <v>3.01</v>
      </c>
      <c r="B75" s="65" t="s">
        <v>87</v>
      </c>
      <c r="C75" s="66">
        <f>(221.97+650)</f>
        <v>871.97</v>
      </c>
      <c r="D75" s="67" t="s">
        <v>43</v>
      </c>
      <c r="E75" s="66"/>
      <c r="F75" s="67"/>
      <c r="G75" s="84"/>
    </row>
    <row r="76" spans="1:7" ht="31.5" x14ac:dyDescent="0.25">
      <c r="A76" s="64">
        <f>+A75+0.01</f>
        <v>3.0199999999999996</v>
      </c>
      <c r="B76" s="65" t="s">
        <v>88</v>
      </c>
      <c r="C76" s="66">
        <f>239.5*0.4</f>
        <v>95.800000000000011</v>
      </c>
      <c r="D76" s="67" t="s">
        <v>43</v>
      </c>
      <c r="E76" s="66"/>
      <c r="F76" s="67"/>
      <c r="G76" s="84"/>
    </row>
    <row r="77" spans="1:7" x14ac:dyDescent="0.25">
      <c r="A77" s="64">
        <f>+A75+0.01</f>
        <v>3.0199999999999996</v>
      </c>
      <c r="B77" s="65" t="s">
        <v>89</v>
      </c>
      <c r="C77" s="66">
        <v>16</v>
      </c>
      <c r="D77" s="67" t="s">
        <v>43</v>
      </c>
      <c r="E77" s="66"/>
      <c r="F77" s="67"/>
      <c r="G77" s="84"/>
    </row>
    <row r="78" spans="1:7" x14ac:dyDescent="0.25">
      <c r="A78" s="64"/>
      <c r="B78" s="65"/>
      <c r="C78" s="66"/>
      <c r="D78" s="67"/>
      <c r="E78" s="66"/>
      <c r="F78" s="86"/>
      <c r="G78" s="84"/>
    </row>
    <row r="79" spans="1:7" x14ac:dyDescent="0.25">
      <c r="A79" s="79">
        <v>4</v>
      </c>
      <c r="B79" s="80" t="s">
        <v>90</v>
      </c>
      <c r="C79" s="81"/>
      <c r="D79" s="82"/>
      <c r="E79" s="82"/>
      <c r="F79" s="83"/>
      <c r="G79" s="51">
        <f>SUM(F80:F87)</f>
        <v>0</v>
      </c>
    </row>
    <row r="80" spans="1:7" x14ac:dyDescent="0.25">
      <c r="A80" s="64">
        <f>+A79+0.01</f>
        <v>4.01</v>
      </c>
      <c r="B80" s="65" t="s">
        <v>91</v>
      </c>
      <c r="C80" s="66">
        <v>877.3</v>
      </c>
      <c r="D80" s="67" t="s">
        <v>43</v>
      </c>
      <c r="E80" s="66"/>
      <c r="F80" s="67"/>
      <c r="G80" s="84"/>
    </row>
    <row r="81" spans="1:7" x14ac:dyDescent="0.25">
      <c r="A81" s="64">
        <f t="shared" ref="A81:A87" si="3">+A80+0.01</f>
        <v>4.0199999999999996</v>
      </c>
      <c r="B81" s="87" t="s">
        <v>92</v>
      </c>
      <c r="C81" s="66">
        <v>1056.98</v>
      </c>
      <c r="D81" s="67" t="s">
        <v>43</v>
      </c>
      <c r="E81" s="66"/>
      <c r="F81" s="67"/>
      <c r="G81" s="84"/>
    </row>
    <row r="82" spans="1:7" x14ac:dyDescent="0.25">
      <c r="A82" s="64">
        <f t="shared" si="3"/>
        <v>4.0299999999999994</v>
      </c>
      <c r="B82" s="65" t="s">
        <v>93</v>
      </c>
      <c r="C82" s="66">
        <v>221.97</v>
      </c>
      <c r="D82" s="67" t="s">
        <v>43</v>
      </c>
      <c r="E82" s="66"/>
      <c r="F82" s="67"/>
      <c r="G82" s="84"/>
    </row>
    <row r="83" spans="1:7" x14ac:dyDescent="0.25">
      <c r="A83" s="64">
        <f t="shared" si="3"/>
        <v>4.0399999999999991</v>
      </c>
      <c r="B83" s="65" t="s">
        <v>94</v>
      </c>
      <c r="C83" s="66">
        <v>218.72</v>
      </c>
      <c r="D83" s="67" t="s">
        <v>43</v>
      </c>
      <c r="E83" s="66"/>
      <c r="F83" s="67"/>
      <c r="G83" s="84"/>
    </row>
    <row r="84" spans="1:7" x14ac:dyDescent="0.25">
      <c r="A84" s="64">
        <f t="shared" si="3"/>
        <v>4.0499999999999989</v>
      </c>
      <c r="B84" s="65" t="s">
        <v>95</v>
      </c>
      <c r="C84" s="66">
        <v>658.58</v>
      </c>
      <c r="D84" s="67" t="s">
        <v>43</v>
      </c>
      <c r="E84" s="66"/>
      <c r="F84" s="67"/>
      <c r="G84" s="84"/>
    </row>
    <row r="85" spans="1:7" x14ac:dyDescent="0.25">
      <c r="A85" s="64">
        <f t="shared" si="3"/>
        <v>4.0599999999999987</v>
      </c>
      <c r="B85" s="65" t="s">
        <v>96</v>
      </c>
      <c r="C85" s="66">
        <v>160.30000000000001</v>
      </c>
      <c r="D85" s="67" t="s">
        <v>24</v>
      </c>
      <c r="E85" s="66"/>
      <c r="F85" s="67"/>
      <c r="G85" s="84"/>
    </row>
    <row r="86" spans="1:7" x14ac:dyDescent="0.25">
      <c r="A86" s="64">
        <f t="shared" si="3"/>
        <v>4.0699999999999985</v>
      </c>
      <c r="B86" s="65" t="s">
        <v>97</v>
      </c>
      <c r="C86" s="66">
        <v>756.35</v>
      </c>
      <c r="D86" s="67" t="s">
        <v>24</v>
      </c>
      <c r="E86" s="66"/>
      <c r="F86" s="67"/>
      <c r="G86" s="84"/>
    </row>
    <row r="87" spans="1:7" x14ac:dyDescent="0.25">
      <c r="A87" s="64">
        <f t="shared" si="3"/>
        <v>4.0799999999999983</v>
      </c>
      <c r="B87" s="65" t="s">
        <v>98</v>
      </c>
      <c r="C87" s="66">
        <f>558.17-2.02-2.02</f>
        <v>554.13</v>
      </c>
      <c r="D87" s="67" t="s">
        <v>43</v>
      </c>
      <c r="E87" s="66"/>
      <c r="F87" s="67"/>
      <c r="G87" s="84"/>
    </row>
    <row r="88" spans="1:7" x14ac:dyDescent="0.25">
      <c r="A88" s="64"/>
      <c r="B88" s="65"/>
      <c r="C88" s="66"/>
      <c r="D88" s="67"/>
      <c r="E88" s="66"/>
      <c r="F88" s="86"/>
      <c r="G88" s="84"/>
    </row>
    <row r="89" spans="1:7" x14ac:dyDescent="0.25">
      <c r="A89" s="79">
        <v>5</v>
      </c>
      <c r="B89" s="80" t="s">
        <v>99</v>
      </c>
      <c r="C89" s="81"/>
      <c r="D89" s="82"/>
      <c r="E89" s="82"/>
      <c r="F89" s="83"/>
      <c r="G89" s="51">
        <f>SUM(F90:F104)</f>
        <v>0</v>
      </c>
    </row>
    <row r="90" spans="1:7" ht="31.5" x14ac:dyDescent="0.25">
      <c r="A90" s="64">
        <f>+A89+0.01</f>
        <v>5.01</v>
      </c>
      <c r="B90" s="65" t="s">
        <v>100</v>
      </c>
      <c r="C90" s="66">
        <v>2</v>
      </c>
      <c r="D90" s="67" t="s">
        <v>9</v>
      </c>
      <c r="E90" s="66"/>
      <c r="F90" s="67"/>
      <c r="G90" s="84"/>
    </row>
    <row r="91" spans="1:7" ht="31.5" x14ac:dyDescent="0.25">
      <c r="A91" s="64">
        <f t="shared" ref="A91:A104" si="4">+A90+0.01</f>
        <v>5.0199999999999996</v>
      </c>
      <c r="B91" s="65" t="s">
        <v>101</v>
      </c>
      <c r="C91" s="66">
        <v>1</v>
      </c>
      <c r="D91" s="67" t="s">
        <v>9</v>
      </c>
      <c r="E91" s="66"/>
      <c r="F91" s="67"/>
      <c r="G91" s="84"/>
    </row>
    <row r="92" spans="1:7" ht="31.5" x14ac:dyDescent="0.25">
      <c r="A92" s="64">
        <f t="shared" si="4"/>
        <v>5.0299999999999994</v>
      </c>
      <c r="B92" s="65" t="s">
        <v>102</v>
      </c>
      <c r="C92" s="66">
        <v>1</v>
      </c>
      <c r="D92" s="67" t="s">
        <v>9</v>
      </c>
      <c r="E92" s="66"/>
      <c r="F92" s="67"/>
      <c r="G92" s="84"/>
    </row>
    <row r="93" spans="1:7" ht="31.5" x14ac:dyDescent="0.25">
      <c r="A93" s="64">
        <f t="shared" si="4"/>
        <v>5.0399999999999991</v>
      </c>
      <c r="B93" s="65" t="s">
        <v>103</v>
      </c>
      <c r="C93" s="66">
        <v>7</v>
      </c>
      <c r="D93" s="67" t="s">
        <v>9</v>
      </c>
      <c r="E93" s="66"/>
      <c r="F93" s="67"/>
      <c r="G93" s="84"/>
    </row>
    <row r="94" spans="1:7" ht="31.5" x14ac:dyDescent="0.25">
      <c r="A94" s="64">
        <f t="shared" si="4"/>
        <v>5.0499999999999989</v>
      </c>
      <c r="B94" s="65" t="s">
        <v>104</v>
      </c>
      <c r="C94" s="66">
        <v>3</v>
      </c>
      <c r="D94" s="67" t="s">
        <v>9</v>
      </c>
      <c r="E94" s="66"/>
      <c r="F94" s="67"/>
      <c r="G94" s="84"/>
    </row>
    <row r="95" spans="1:7" ht="31.5" x14ac:dyDescent="0.25">
      <c r="A95" s="64">
        <f t="shared" si="4"/>
        <v>5.0599999999999987</v>
      </c>
      <c r="B95" s="65" t="s">
        <v>105</v>
      </c>
      <c r="C95" s="66">
        <v>2</v>
      </c>
      <c r="D95" s="67" t="s">
        <v>9</v>
      </c>
      <c r="E95" s="66"/>
      <c r="F95" s="67"/>
      <c r="G95" s="84"/>
    </row>
    <row r="96" spans="1:7" ht="31.5" x14ac:dyDescent="0.25">
      <c r="A96" s="64">
        <f t="shared" si="4"/>
        <v>5.0699999999999985</v>
      </c>
      <c r="B96" s="65" t="s">
        <v>106</v>
      </c>
      <c r="C96" s="66">
        <v>2</v>
      </c>
      <c r="D96" s="67" t="s">
        <v>9</v>
      </c>
      <c r="E96" s="66"/>
      <c r="F96" s="67"/>
      <c r="G96" s="84"/>
    </row>
    <row r="97" spans="1:7" ht="31.5" x14ac:dyDescent="0.25">
      <c r="A97" s="64">
        <f t="shared" si="4"/>
        <v>5.0799999999999983</v>
      </c>
      <c r="B97" s="65" t="s">
        <v>107</v>
      </c>
      <c r="C97" s="66">
        <v>4</v>
      </c>
      <c r="D97" s="67" t="s">
        <v>9</v>
      </c>
      <c r="E97" s="66"/>
      <c r="F97" s="67"/>
      <c r="G97" s="84"/>
    </row>
    <row r="98" spans="1:7" ht="31.5" x14ac:dyDescent="0.25">
      <c r="A98" s="64">
        <f t="shared" si="4"/>
        <v>5.0899999999999981</v>
      </c>
      <c r="B98" s="65" t="s">
        <v>108</v>
      </c>
      <c r="C98" s="66">
        <v>2</v>
      </c>
      <c r="D98" s="67" t="s">
        <v>9</v>
      </c>
      <c r="E98" s="66"/>
      <c r="F98" s="67"/>
      <c r="G98" s="84"/>
    </row>
    <row r="99" spans="1:7" ht="31.5" x14ac:dyDescent="0.25">
      <c r="A99" s="64">
        <f t="shared" si="4"/>
        <v>5.0999999999999979</v>
      </c>
      <c r="B99" s="65" t="s">
        <v>109</v>
      </c>
      <c r="C99" s="66">
        <v>1</v>
      </c>
      <c r="D99" s="67" t="s">
        <v>9</v>
      </c>
      <c r="E99" s="66"/>
      <c r="F99" s="67"/>
      <c r="G99" s="84"/>
    </row>
    <row r="100" spans="1:7" ht="31.5" x14ac:dyDescent="0.25">
      <c r="A100" s="64">
        <f t="shared" si="4"/>
        <v>5.1099999999999977</v>
      </c>
      <c r="B100" s="65" t="s">
        <v>110</v>
      </c>
      <c r="C100" s="66">
        <v>1</v>
      </c>
      <c r="D100" s="67" t="s">
        <v>9</v>
      </c>
      <c r="E100" s="66"/>
      <c r="F100" s="67"/>
      <c r="G100" s="84"/>
    </row>
    <row r="101" spans="1:7" ht="31.5" x14ac:dyDescent="0.25">
      <c r="A101" s="64">
        <f t="shared" si="4"/>
        <v>5.1199999999999974</v>
      </c>
      <c r="B101" s="65" t="s">
        <v>111</v>
      </c>
      <c r="C101" s="66">
        <v>8</v>
      </c>
      <c r="D101" s="67" t="s">
        <v>9</v>
      </c>
      <c r="E101" s="66"/>
      <c r="F101" s="67"/>
      <c r="G101" s="84"/>
    </row>
    <row r="102" spans="1:7" ht="31.5" x14ac:dyDescent="0.25">
      <c r="A102" s="64">
        <f t="shared" si="4"/>
        <v>5.1299999999999972</v>
      </c>
      <c r="B102" s="65" t="s">
        <v>112</v>
      </c>
      <c r="C102" s="66">
        <v>2</v>
      </c>
      <c r="D102" s="67" t="s">
        <v>9</v>
      </c>
      <c r="E102" s="66"/>
      <c r="F102" s="67"/>
      <c r="G102" s="84"/>
    </row>
    <row r="103" spans="1:7" ht="31.5" x14ac:dyDescent="0.25">
      <c r="A103" s="64">
        <f t="shared" si="4"/>
        <v>5.139999999999997</v>
      </c>
      <c r="B103" s="65" t="s">
        <v>113</v>
      </c>
      <c r="C103" s="66">
        <v>3</v>
      </c>
      <c r="D103" s="67" t="s">
        <v>9</v>
      </c>
      <c r="E103" s="66"/>
      <c r="F103" s="67"/>
      <c r="G103" s="84"/>
    </row>
    <row r="104" spans="1:7" ht="31.5" x14ac:dyDescent="0.25">
      <c r="A104" s="64">
        <f t="shared" si="4"/>
        <v>5.1499999999999968</v>
      </c>
      <c r="B104" s="65" t="s">
        <v>114</v>
      </c>
      <c r="C104" s="66">
        <v>2</v>
      </c>
      <c r="D104" s="67" t="s">
        <v>9</v>
      </c>
      <c r="E104" s="66"/>
      <c r="F104" s="67"/>
      <c r="G104" s="84"/>
    </row>
    <row r="105" spans="1:7" x14ac:dyDescent="0.25">
      <c r="A105" s="64"/>
      <c r="B105" s="65"/>
      <c r="C105" s="66"/>
      <c r="D105" s="67"/>
      <c r="E105" s="66"/>
      <c r="F105" s="86"/>
      <c r="G105" s="84"/>
    </row>
    <row r="106" spans="1:7" x14ac:dyDescent="0.25">
      <c r="A106" s="79">
        <v>6</v>
      </c>
      <c r="B106" s="80" t="s">
        <v>115</v>
      </c>
      <c r="C106" s="81"/>
      <c r="D106" s="82"/>
      <c r="E106" s="82"/>
      <c r="F106" s="83"/>
      <c r="G106" s="51">
        <f>SUM(F107:F110)</f>
        <v>0</v>
      </c>
    </row>
    <row r="107" spans="1:7" x14ac:dyDescent="0.25">
      <c r="A107" s="64">
        <f>+A106+0.01</f>
        <v>6.01</v>
      </c>
      <c r="B107" s="65" t="s">
        <v>116</v>
      </c>
      <c r="C107" s="66">
        <f>15.22+16.28+20.11+10.97+9.91+10.03</f>
        <v>82.52</v>
      </c>
      <c r="D107" s="67" t="s">
        <v>43</v>
      </c>
      <c r="E107" s="66"/>
      <c r="F107" s="67"/>
      <c r="G107" s="84"/>
    </row>
    <row r="108" spans="1:7" x14ac:dyDescent="0.25">
      <c r="A108" s="64">
        <f>+A107+0.01</f>
        <v>6.02</v>
      </c>
      <c r="B108" s="65" t="s">
        <v>117</v>
      </c>
      <c r="C108" s="66">
        <f>12.71+23.08</f>
        <v>35.79</v>
      </c>
      <c r="D108" s="67" t="s">
        <v>24</v>
      </c>
      <c r="E108" s="66"/>
      <c r="F108" s="67"/>
      <c r="G108" s="84"/>
    </row>
    <row r="109" spans="1:7" x14ac:dyDescent="0.25">
      <c r="A109" s="64">
        <f>+A108+0.01</f>
        <v>6.0299999999999994</v>
      </c>
      <c r="B109" s="65" t="s">
        <v>118</v>
      </c>
      <c r="C109" s="66">
        <f>45.48+7.32+7.24+46.77+7.24+7.3+38.07+7.26+38.22+7.26</f>
        <v>212.15999999999997</v>
      </c>
      <c r="D109" s="67" t="s">
        <v>43</v>
      </c>
      <c r="E109" s="66"/>
      <c r="F109" s="67"/>
      <c r="G109" s="84"/>
    </row>
    <row r="110" spans="1:7" ht="31.5" x14ac:dyDescent="0.25">
      <c r="A110" s="64">
        <f>+A109+0.01</f>
        <v>6.0399999999999991</v>
      </c>
      <c r="B110" s="65" t="s">
        <v>119</v>
      </c>
      <c r="C110" s="66">
        <v>46.3</v>
      </c>
      <c r="D110" s="67" t="s">
        <v>120</v>
      </c>
      <c r="E110" s="66"/>
      <c r="F110" s="67"/>
      <c r="G110" s="84"/>
    </row>
    <row r="111" spans="1:7" x14ac:dyDescent="0.25">
      <c r="A111" s="64"/>
      <c r="B111" s="65"/>
      <c r="C111" s="66"/>
      <c r="D111" s="67"/>
      <c r="E111" s="66"/>
      <c r="F111" s="86"/>
      <c r="G111" s="84"/>
    </row>
    <row r="112" spans="1:7" x14ac:dyDescent="0.25">
      <c r="A112" s="79">
        <v>7</v>
      </c>
      <c r="B112" s="80" t="s">
        <v>121</v>
      </c>
      <c r="C112" s="81"/>
      <c r="D112" s="82"/>
      <c r="E112" s="82"/>
      <c r="F112" s="83"/>
      <c r="G112" s="51">
        <f>SUM(F113:F116)</f>
        <v>0</v>
      </c>
    </row>
    <row r="113" spans="1:7" x14ac:dyDescent="0.25">
      <c r="A113" s="64">
        <f>+A112+0.01</f>
        <v>7.01</v>
      </c>
      <c r="B113" s="65" t="s">
        <v>122</v>
      </c>
      <c r="C113" s="66">
        <v>30.7</v>
      </c>
      <c r="D113" s="67" t="s">
        <v>43</v>
      </c>
      <c r="E113" s="66"/>
      <c r="F113" s="67"/>
      <c r="G113" s="84"/>
    </row>
    <row r="114" spans="1:7" x14ac:dyDescent="0.25">
      <c r="A114" s="64">
        <f>+A113+0.01</f>
        <v>7.02</v>
      </c>
      <c r="B114" s="65" t="s">
        <v>123</v>
      </c>
      <c r="C114" s="66">
        <f>1.07*4*2</f>
        <v>8.56</v>
      </c>
      <c r="D114" s="67" t="s">
        <v>43</v>
      </c>
      <c r="E114" s="66"/>
      <c r="F114" s="67"/>
      <c r="G114" s="84"/>
    </row>
    <row r="115" spans="1:7" x14ac:dyDescent="0.25">
      <c r="A115" s="64">
        <f>+A114+0.01</f>
        <v>7.0299999999999994</v>
      </c>
      <c r="B115" s="65" t="s">
        <v>124</v>
      </c>
      <c r="C115" s="66">
        <f>3.16*4</f>
        <v>12.64</v>
      </c>
      <c r="D115" s="67" t="s">
        <v>43</v>
      </c>
      <c r="E115" s="66"/>
      <c r="F115" s="67"/>
      <c r="G115" s="84"/>
    </row>
    <row r="116" spans="1:7" x14ac:dyDescent="0.25">
      <c r="A116" s="64">
        <f>+A115+0.01</f>
        <v>7.0399999999999991</v>
      </c>
      <c r="B116" s="65" t="s">
        <v>125</v>
      </c>
      <c r="C116" s="66">
        <f>15.72+16.68+20.05+10.82+10.11+10.14</f>
        <v>83.52</v>
      </c>
      <c r="D116" s="67" t="s">
        <v>43</v>
      </c>
      <c r="E116" s="66"/>
      <c r="F116" s="67"/>
      <c r="G116" s="84"/>
    </row>
    <row r="117" spans="1:7" x14ac:dyDescent="0.25">
      <c r="A117" s="64"/>
      <c r="B117" s="65"/>
      <c r="C117" s="66"/>
      <c r="D117" s="67"/>
      <c r="E117" s="66"/>
      <c r="F117" s="86"/>
      <c r="G117" s="84"/>
    </row>
    <row r="118" spans="1:7" x14ac:dyDescent="0.25">
      <c r="A118" s="79">
        <v>8</v>
      </c>
      <c r="B118" s="80" t="s">
        <v>126</v>
      </c>
      <c r="C118" s="81"/>
      <c r="D118" s="82"/>
      <c r="E118" s="82"/>
      <c r="F118" s="83"/>
      <c r="G118" s="51">
        <f>SUM(F119:F123)</f>
        <v>0</v>
      </c>
    </row>
    <row r="119" spans="1:7" x14ac:dyDescent="0.25">
      <c r="A119" s="64">
        <f>+A118+0.01</f>
        <v>8.01</v>
      </c>
      <c r="B119" s="65" t="s">
        <v>127</v>
      </c>
      <c r="C119" s="66">
        <v>254.05</v>
      </c>
      <c r="D119" s="67" t="s">
        <v>43</v>
      </c>
      <c r="E119" s="66"/>
      <c r="F119" s="67"/>
      <c r="G119" s="84"/>
    </row>
    <row r="120" spans="1:7" x14ac:dyDescent="0.25">
      <c r="A120" s="64">
        <f>+A119+0.01</f>
        <v>8.02</v>
      </c>
      <c r="B120" s="65" t="s">
        <v>128</v>
      </c>
      <c r="C120" s="66">
        <f>64.49*0.6</f>
        <v>38.693999999999996</v>
      </c>
      <c r="D120" s="67" t="s">
        <v>43</v>
      </c>
      <c r="E120" s="66"/>
      <c r="F120" s="67"/>
      <c r="G120" s="84"/>
    </row>
    <row r="121" spans="1:7" x14ac:dyDescent="0.25">
      <c r="A121" s="64">
        <f>+A120+0.01</f>
        <v>8.0299999999999994</v>
      </c>
      <c r="B121" s="65" t="s">
        <v>129</v>
      </c>
      <c r="C121" s="66">
        <f>C120*2</f>
        <v>77.387999999999991</v>
      </c>
      <c r="D121" s="67" t="s">
        <v>43</v>
      </c>
      <c r="E121" s="66"/>
      <c r="F121" s="67"/>
      <c r="G121" s="84"/>
    </row>
    <row r="122" spans="1:7" x14ac:dyDescent="0.25">
      <c r="A122" s="64">
        <f>+A121+0.01</f>
        <v>8.0399999999999991</v>
      </c>
      <c r="B122" s="65" t="s">
        <v>130</v>
      </c>
      <c r="C122" s="66">
        <v>65.680000000000007</v>
      </c>
      <c r="D122" s="67" t="s">
        <v>24</v>
      </c>
      <c r="E122" s="66"/>
      <c r="F122" s="67"/>
      <c r="G122" s="84"/>
    </row>
    <row r="123" spans="1:7" x14ac:dyDescent="0.25">
      <c r="A123" s="64">
        <f>+A122+0.01</f>
        <v>8.0499999999999989</v>
      </c>
      <c r="B123" s="65" t="s">
        <v>131</v>
      </c>
      <c r="C123" s="66">
        <v>64.489999999999995</v>
      </c>
      <c r="D123" s="67" t="s">
        <v>24</v>
      </c>
      <c r="E123" s="66"/>
      <c r="F123" s="67"/>
      <c r="G123" s="84"/>
    </row>
    <row r="124" spans="1:7" x14ac:dyDescent="0.25">
      <c r="A124" s="64"/>
      <c r="B124" s="65"/>
      <c r="C124" s="66"/>
      <c r="D124" s="67"/>
      <c r="E124" s="66"/>
      <c r="F124" s="86"/>
      <c r="G124" s="84"/>
    </row>
    <row r="125" spans="1:7" x14ac:dyDescent="0.25">
      <c r="A125" s="79">
        <v>9</v>
      </c>
      <c r="B125" s="80" t="s">
        <v>132</v>
      </c>
      <c r="C125" s="81"/>
      <c r="D125" s="82"/>
      <c r="E125" s="82"/>
      <c r="F125" s="83"/>
      <c r="G125" s="51">
        <f>SUM(F126:F159)</f>
        <v>0</v>
      </c>
    </row>
    <row r="126" spans="1:7" ht="36.75" customHeight="1" x14ac:dyDescent="0.25">
      <c r="A126" s="64">
        <f>+A125+0.01</f>
        <v>9.01</v>
      </c>
      <c r="B126" s="65" t="s">
        <v>133</v>
      </c>
      <c r="C126" s="66">
        <v>6</v>
      </c>
      <c r="D126" s="67" t="s">
        <v>9</v>
      </c>
      <c r="E126" s="66"/>
      <c r="F126" s="67"/>
      <c r="G126" s="84"/>
    </row>
    <row r="127" spans="1:7" ht="38.25" customHeight="1" x14ac:dyDescent="0.25">
      <c r="A127" s="64">
        <f t="shared" ref="A127:A159" si="5">+A126+0.01</f>
        <v>9.02</v>
      </c>
      <c r="B127" s="65" t="s">
        <v>134</v>
      </c>
      <c r="C127" s="66">
        <v>2</v>
      </c>
      <c r="D127" s="67" t="s">
        <v>9</v>
      </c>
      <c r="E127" s="66"/>
      <c r="F127" s="67"/>
      <c r="G127" s="84"/>
    </row>
    <row r="128" spans="1:7" ht="36" customHeight="1" x14ac:dyDescent="0.25">
      <c r="A128" s="64">
        <f t="shared" si="5"/>
        <v>9.0299999999999994</v>
      </c>
      <c r="B128" s="65" t="s">
        <v>135</v>
      </c>
      <c r="C128" s="66">
        <v>8</v>
      </c>
      <c r="D128" s="67" t="s">
        <v>9</v>
      </c>
      <c r="E128" s="66"/>
      <c r="F128" s="67"/>
      <c r="G128" s="84"/>
    </row>
    <row r="129" spans="1:7" x14ac:dyDescent="0.25">
      <c r="A129" s="64">
        <f t="shared" si="5"/>
        <v>9.0399999999999991</v>
      </c>
      <c r="B129" s="65" t="s">
        <v>136</v>
      </c>
      <c r="C129" s="66">
        <v>2</v>
      </c>
      <c r="D129" s="67" t="s">
        <v>9</v>
      </c>
      <c r="E129" s="66"/>
      <c r="F129" s="67"/>
      <c r="G129" s="84"/>
    </row>
    <row r="130" spans="1:7" x14ac:dyDescent="0.25">
      <c r="A130" s="64">
        <f t="shared" si="5"/>
        <v>9.0499999999999989</v>
      </c>
      <c r="B130" s="65" t="s">
        <v>137</v>
      </c>
      <c r="C130" s="66">
        <v>2</v>
      </c>
      <c r="D130" s="67" t="s">
        <v>9</v>
      </c>
      <c r="E130" s="66"/>
      <c r="F130" s="67"/>
      <c r="G130" s="84"/>
    </row>
    <row r="131" spans="1:7" x14ac:dyDescent="0.25">
      <c r="A131" s="64">
        <f t="shared" si="5"/>
        <v>9.0599999999999987</v>
      </c>
      <c r="B131" s="65" t="s">
        <v>138</v>
      </c>
      <c r="C131" s="66">
        <v>2</v>
      </c>
      <c r="D131" s="67" t="s">
        <v>9</v>
      </c>
      <c r="E131" s="66"/>
      <c r="F131" s="67"/>
      <c r="G131" s="84"/>
    </row>
    <row r="132" spans="1:7" x14ac:dyDescent="0.25">
      <c r="A132" s="64">
        <f t="shared" si="5"/>
        <v>9.0699999999999985</v>
      </c>
      <c r="B132" s="65" t="s">
        <v>139</v>
      </c>
      <c r="C132" s="66">
        <v>16</v>
      </c>
      <c r="D132" s="67" t="s">
        <v>9</v>
      </c>
      <c r="E132" s="66"/>
      <c r="F132" s="67"/>
      <c r="G132" s="84"/>
    </row>
    <row r="133" spans="1:7" x14ac:dyDescent="0.25">
      <c r="A133" s="64">
        <f t="shared" si="5"/>
        <v>9.0799999999999983</v>
      </c>
      <c r="B133" s="65" t="s">
        <v>140</v>
      </c>
      <c r="C133" s="66">
        <v>8</v>
      </c>
      <c r="D133" s="67" t="s">
        <v>9</v>
      </c>
      <c r="E133" s="66"/>
      <c r="F133" s="67"/>
      <c r="G133" s="84"/>
    </row>
    <row r="134" spans="1:7" x14ac:dyDescent="0.25">
      <c r="A134" s="64">
        <f t="shared" si="5"/>
        <v>9.0899999999999981</v>
      </c>
      <c r="B134" s="65" t="s">
        <v>141</v>
      </c>
      <c r="C134" s="66">
        <v>4</v>
      </c>
      <c r="D134" s="67" t="s">
        <v>9</v>
      </c>
      <c r="E134" s="66"/>
      <c r="F134" s="67"/>
      <c r="G134" s="84"/>
    </row>
    <row r="135" spans="1:7" x14ac:dyDescent="0.25">
      <c r="A135" s="64">
        <f t="shared" si="5"/>
        <v>9.0999999999999979</v>
      </c>
      <c r="B135" s="65" t="s">
        <v>142</v>
      </c>
      <c r="C135" s="66">
        <v>3</v>
      </c>
      <c r="D135" s="67" t="s">
        <v>9</v>
      </c>
      <c r="E135" s="66"/>
      <c r="F135" s="67"/>
      <c r="G135" s="84"/>
    </row>
    <row r="136" spans="1:7" x14ac:dyDescent="0.25">
      <c r="A136" s="64">
        <f t="shared" si="5"/>
        <v>9.1099999999999977</v>
      </c>
      <c r="B136" s="65" t="s">
        <v>143</v>
      </c>
      <c r="C136" s="66">
        <v>1</v>
      </c>
      <c r="D136" s="67" t="s">
        <v>9</v>
      </c>
      <c r="E136" s="66"/>
      <c r="F136" s="67"/>
      <c r="G136" s="84"/>
    </row>
    <row r="137" spans="1:7" x14ac:dyDescent="0.25">
      <c r="A137" s="64">
        <f t="shared" si="5"/>
        <v>9.1199999999999974</v>
      </c>
      <c r="B137" s="65" t="s">
        <v>144</v>
      </c>
      <c r="C137" s="66">
        <v>6</v>
      </c>
      <c r="D137" s="67" t="s">
        <v>24</v>
      </c>
      <c r="E137" s="66"/>
      <c r="F137" s="67"/>
      <c r="G137" s="84"/>
    </row>
    <row r="138" spans="1:7" x14ac:dyDescent="0.25">
      <c r="A138" s="64">
        <f t="shared" si="5"/>
        <v>9.1299999999999972</v>
      </c>
      <c r="B138" s="65" t="s">
        <v>145</v>
      </c>
      <c r="C138" s="66">
        <f>32.15+1.26+0.98+0.98</f>
        <v>35.36999999999999</v>
      </c>
      <c r="D138" s="67" t="s">
        <v>24</v>
      </c>
      <c r="E138" s="66"/>
      <c r="F138" s="67"/>
      <c r="G138" s="84"/>
    </row>
    <row r="139" spans="1:7" x14ac:dyDescent="0.25">
      <c r="A139" s="64">
        <f t="shared" si="5"/>
        <v>9.139999999999997</v>
      </c>
      <c r="B139" s="65" t="s">
        <v>146</v>
      </c>
      <c r="C139" s="66">
        <f>0.98+48.91+3.52+0.3</f>
        <v>53.709999999999994</v>
      </c>
      <c r="D139" s="67" t="s">
        <v>24</v>
      </c>
      <c r="E139" s="66"/>
      <c r="F139" s="67"/>
      <c r="G139" s="84"/>
    </row>
    <row r="140" spans="1:7" x14ac:dyDescent="0.25">
      <c r="A140" s="64">
        <f t="shared" si="5"/>
        <v>9.1499999999999968</v>
      </c>
      <c r="B140" s="65" t="s">
        <v>147</v>
      </c>
      <c r="C140" s="66">
        <f>6.74+10.41+0.43+0.27+2.55+0.3+1.41+1.96+0.3</f>
        <v>24.37</v>
      </c>
      <c r="D140" s="67" t="s">
        <v>24</v>
      </c>
      <c r="E140" s="66"/>
      <c r="F140" s="67"/>
      <c r="G140" s="84"/>
    </row>
    <row r="141" spans="1:7" x14ac:dyDescent="0.25">
      <c r="A141" s="64">
        <f t="shared" si="5"/>
        <v>9.1599999999999966</v>
      </c>
      <c r="B141" s="65" t="s">
        <v>148</v>
      </c>
      <c r="C141" s="66">
        <f>2.61+1.91+5.38+4.88+4.99+6.04+0.34+5.63+4.27+4.18+0.3</f>
        <v>40.529999999999994</v>
      </c>
      <c r="D141" s="67" t="s">
        <v>24</v>
      </c>
      <c r="E141" s="66"/>
      <c r="F141" s="67"/>
      <c r="G141" s="84"/>
    </row>
    <row r="142" spans="1:7" x14ac:dyDescent="0.25">
      <c r="A142" s="64">
        <f t="shared" si="5"/>
        <v>9.1699999999999964</v>
      </c>
      <c r="B142" s="65" t="s">
        <v>149</v>
      </c>
      <c r="C142" s="66">
        <v>1</v>
      </c>
      <c r="D142" s="67" t="s">
        <v>9</v>
      </c>
      <c r="E142" s="66"/>
      <c r="F142" s="67"/>
      <c r="G142" s="84"/>
    </row>
    <row r="143" spans="1:7" x14ac:dyDescent="0.25">
      <c r="A143" s="64">
        <f t="shared" si="5"/>
        <v>9.1799999999999962</v>
      </c>
      <c r="B143" s="65" t="s">
        <v>150</v>
      </c>
      <c r="C143" s="66">
        <f>18.77+5.44+0.4+1.2+7.68+8.13+3.11+2.82</f>
        <v>47.55</v>
      </c>
      <c r="D143" s="67" t="s">
        <v>24</v>
      </c>
      <c r="E143" s="66"/>
      <c r="F143" s="67"/>
      <c r="G143" s="84"/>
    </row>
    <row r="144" spans="1:7" x14ac:dyDescent="0.25">
      <c r="A144" s="64">
        <f t="shared" si="5"/>
        <v>9.1899999999999959</v>
      </c>
      <c r="B144" s="65" t="s">
        <v>151</v>
      </c>
      <c r="C144" s="66">
        <f>16.88+0.82+0.56+1.1+4.83+1.8+0.36+10.1+0.36+10.46+0.36+5.11+0.35+2.52+0.36+7.81+7.65+2.5+0.98+7.05+7.07+7.07+0.7+3.86+15.31+1.68+0.37+1.71+8.44+1.21</f>
        <v>129.38000000000002</v>
      </c>
      <c r="D144" s="67" t="s">
        <v>24</v>
      </c>
      <c r="E144" s="66"/>
      <c r="F144" s="67"/>
      <c r="G144" s="84"/>
    </row>
    <row r="145" spans="1:7" x14ac:dyDescent="0.25">
      <c r="A145" s="64">
        <f t="shared" si="5"/>
        <v>9.1999999999999957</v>
      </c>
      <c r="B145" s="65" t="s">
        <v>152</v>
      </c>
      <c r="C145" s="66">
        <f>4.77+4.77+4.24+4.24+2.69+0.36+5.03+4.93+0.31+0.33</f>
        <v>31.669999999999998</v>
      </c>
      <c r="D145" s="67" t="s">
        <v>24</v>
      </c>
      <c r="E145" s="66"/>
      <c r="F145" s="67"/>
      <c r="G145" s="84"/>
    </row>
    <row r="146" spans="1:7" x14ac:dyDescent="0.25">
      <c r="A146" s="64">
        <f t="shared" si="5"/>
        <v>9.2099999999999955</v>
      </c>
      <c r="B146" s="65" t="s">
        <v>153</v>
      </c>
      <c r="C146" s="66">
        <v>7</v>
      </c>
      <c r="D146" s="67" t="s">
        <v>9</v>
      </c>
      <c r="E146" s="66"/>
      <c r="F146" s="67"/>
      <c r="G146" s="84"/>
    </row>
    <row r="147" spans="1:7" x14ac:dyDescent="0.25">
      <c r="A147" s="64">
        <f t="shared" si="5"/>
        <v>9.2199999999999953</v>
      </c>
      <c r="B147" s="65" t="s">
        <v>154</v>
      </c>
      <c r="C147" s="66">
        <f>3+2+3+2+2</f>
        <v>12</v>
      </c>
      <c r="D147" s="67" t="s">
        <v>9</v>
      </c>
      <c r="E147" s="66"/>
      <c r="F147" s="67"/>
      <c r="G147" s="84"/>
    </row>
    <row r="148" spans="1:7" x14ac:dyDescent="0.25">
      <c r="A148" s="64">
        <f t="shared" si="5"/>
        <v>9.2299999999999951</v>
      </c>
      <c r="B148" s="65" t="s">
        <v>155</v>
      </c>
      <c r="C148" s="66">
        <f>1+2+1+2</f>
        <v>6</v>
      </c>
      <c r="D148" s="67" t="s">
        <v>9</v>
      </c>
      <c r="E148" s="66"/>
      <c r="F148" s="67"/>
      <c r="G148" s="84"/>
    </row>
    <row r="149" spans="1:7" x14ac:dyDescent="0.25">
      <c r="A149" s="64">
        <f t="shared" si="5"/>
        <v>9.2399999999999949</v>
      </c>
      <c r="B149" s="65" t="s">
        <v>156</v>
      </c>
      <c r="C149" s="66">
        <f>2+1+1+2+2+3+1</f>
        <v>12</v>
      </c>
      <c r="D149" s="67" t="s">
        <v>9</v>
      </c>
      <c r="E149" s="66"/>
      <c r="F149" s="67"/>
      <c r="G149" s="84"/>
    </row>
    <row r="150" spans="1:7" x14ac:dyDescent="0.25">
      <c r="A150" s="64">
        <f t="shared" si="5"/>
        <v>9.2499999999999947</v>
      </c>
      <c r="B150" s="65" t="s">
        <v>157</v>
      </c>
      <c r="C150" s="66">
        <v>1</v>
      </c>
      <c r="D150" s="67" t="s">
        <v>9</v>
      </c>
      <c r="E150" s="66"/>
      <c r="F150" s="67"/>
      <c r="G150" s="84"/>
    </row>
    <row r="151" spans="1:7" x14ac:dyDescent="0.25">
      <c r="A151" s="64">
        <f t="shared" si="5"/>
        <v>9.2599999999999945</v>
      </c>
      <c r="B151" s="65" t="s">
        <v>158</v>
      </c>
      <c r="C151" s="66">
        <v>13</v>
      </c>
      <c r="D151" s="67" t="s">
        <v>9</v>
      </c>
      <c r="E151" s="66"/>
      <c r="F151" s="67"/>
      <c r="G151" s="84"/>
    </row>
    <row r="152" spans="1:7" x14ac:dyDescent="0.25">
      <c r="A152" s="64">
        <f t="shared" si="5"/>
        <v>9.2699999999999942</v>
      </c>
      <c r="B152" s="65" t="s">
        <v>159</v>
      </c>
      <c r="C152" s="66">
        <v>2</v>
      </c>
      <c r="D152" s="67" t="s">
        <v>9</v>
      </c>
      <c r="E152" s="66"/>
      <c r="F152" s="67"/>
      <c r="G152" s="84"/>
    </row>
    <row r="153" spans="1:7" x14ac:dyDescent="0.25">
      <c r="A153" s="64">
        <f t="shared" si="5"/>
        <v>9.279999999999994</v>
      </c>
      <c r="B153" s="65" t="s">
        <v>160</v>
      </c>
      <c r="C153" s="66">
        <v>4</v>
      </c>
      <c r="D153" s="67" t="s">
        <v>9</v>
      </c>
      <c r="E153" s="66"/>
      <c r="F153" s="67"/>
      <c r="G153" s="84"/>
    </row>
    <row r="154" spans="1:7" x14ac:dyDescent="0.25">
      <c r="A154" s="64">
        <f t="shared" si="5"/>
        <v>9.2899999999999938</v>
      </c>
      <c r="B154" s="65" t="s">
        <v>161</v>
      </c>
      <c r="C154" s="66">
        <v>10</v>
      </c>
      <c r="D154" s="67" t="s">
        <v>9</v>
      </c>
      <c r="E154" s="66"/>
      <c r="F154" s="67"/>
      <c r="G154" s="84"/>
    </row>
    <row r="155" spans="1:7" x14ac:dyDescent="0.25">
      <c r="A155" s="64">
        <f t="shared" si="5"/>
        <v>9.2999999999999936</v>
      </c>
      <c r="B155" s="65" t="s">
        <v>162</v>
      </c>
      <c r="C155" s="66">
        <v>4</v>
      </c>
      <c r="D155" s="67" t="s">
        <v>9</v>
      </c>
      <c r="E155" s="66"/>
      <c r="F155" s="67"/>
      <c r="G155" s="84"/>
    </row>
    <row r="156" spans="1:7" x14ac:dyDescent="0.25">
      <c r="A156" s="64">
        <f t="shared" si="5"/>
        <v>9.3099999999999934</v>
      </c>
      <c r="B156" s="65" t="s">
        <v>163</v>
      </c>
      <c r="C156" s="66">
        <v>1</v>
      </c>
      <c r="D156" s="67" t="s">
        <v>82</v>
      </c>
      <c r="E156" s="66"/>
      <c r="F156" s="67"/>
      <c r="G156" s="84"/>
    </row>
    <row r="157" spans="1:7" x14ac:dyDescent="0.25">
      <c r="A157" s="64">
        <f t="shared" si="5"/>
        <v>9.3199999999999932</v>
      </c>
      <c r="B157" s="65" t="s">
        <v>164</v>
      </c>
      <c r="C157" s="66">
        <v>3</v>
      </c>
      <c r="D157" s="67" t="s">
        <v>9</v>
      </c>
      <c r="E157" s="66"/>
      <c r="F157" s="67"/>
      <c r="G157" s="84"/>
    </row>
    <row r="158" spans="1:7" x14ac:dyDescent="0.25">
      <c r="A158" s="64">
        <f t="shared" si="5"/>
        <v>9.329999999999993</v>
      </c>
      <c r="B158" s="65" t="s">
        <v>165</v>
      </c>
      <c r="C158" s="66">
        <f>2+14</f>
        <v>16</v>
      </c>
      <c r="D158" s="67" t="s">
        <v>9</v>
      </c>
      <c r="E158" s="66"/>
      <c r="F158" s="67"/>
      <c r="G158" s="84"/>
    </row>
    <row r="159" spans="1:7" x14ac:dyDescent="0.25">
      <c r="A159" s="64">
        <f t="shared" si="5"/>
        <v>9.3399999999999928</v>
      </c>
      <c r="B159" s="65" t="s">
        <v>166</v>
      </c>
      <c r="C159" s="66">
        <v>3</v>
      </c>
      <c r="D159" s="67" t="s">
        <v>9</v>
      </c>
      <c r="E159" s="66"/>
      <c r="F159" s="67"/>
      <c r="G159" s="84"/>
    </row>
    <row r="160" spans="1:7" x14ac:dyDescent="0.25">
      <c r="A160" s="64"/>
      <c r="B160" s="65"/>
      <c r="C160" s="66"/>
      <c r="D160" s="67"/>
      <c r="E160" s="66"/>
      <c r="F160" s="67"/>
      <c r="G160" s="84"/>
    </row>
    <row r="161" spans="1:7" x14ac:dyDescent="0.25">
      <c r="A161" s="79">
        <v>10</v>
      </c>
      <c r="B161" s="80" t="s">
        <v>167</v>
      </c>
      <c r="C161" s="81"/>
      <c r="D161" s="82"/>
      <c r="E161" s="82"/>
      <c r="F161" s="83"/>
      <c r="G161" s="51">
        <f>SUM(F162:F191)</f>
        <v>0</v>
      </c>
    </row>
    <row r="162" spans="1:7" x14ac:dyDescent="0.25">
      <c r="A162" s="64">
        <f t="shared" ref="A162:A191" si="6">+A161+0.01</f>
        <v>10.01</v>
      </c>
      <c r="B162" s="65" t="s">
        <v>168</v>
      </c>
      <c r="C162" s="66">
        <v>6</v>
      </c>
      <c r="D162" s="67" t="s">
        <v>9</v>
      </c>
      <c r="E162" s="66"/>
      <c r="F162" s="67"/>
      <c r="G162" s="84"/>
    </row>
    <row r="163" spans="1:7" x14ac:dyDescent="0.25">
      <c r="A163" s="64">
        <f t="shared" si="6"/>
        <v>10.02</v>
      </c>
      <c r="B163" s="65" t="s">
        <v>169</v>
      </c>
      <c r="C163" s="66">
        <v>5</v>
      </c>
      <c r="D163" s="67" t="s">
        <v>9</v>
      </c>
      <c r="E163" s="66"/>
      <c r="F163" s="67"/>
      <c r="G163" s="84"/>
    </row>
    <row r="164" spans="1:7" x14ac:dyDescent="0.25">
      <c r="A164" s="64">
        <f t="shared" si="6"/>
        <v>10.029999999999999</v>
      </c>
      <c r="B164" s="65" t="s">
        <v>170</v>
      </c>
      <c r="C164" s="66">
        <v>1</v>
      </c>
      <c r="D164" s="67" t="s">
        <v>9</v>
      </c>
      <c r="E164" s="66"/>
      <c r="F164" s="67"/>
      <c r="G164" s="84"/>
    </row>
    <row r="165" spans="1:7" x14ac:dyDescent="0.25">
      <c r="A165" s="64">
        <f t="shared" si="6"/>
        <v>10.039999999999999</v>
      </c>
      <c r="B165" s="65" t="s">
        <v>171</v>
      </c>
      <c r="C165" s="66">
        <v>2</v>
      </c>
      <c r="D165" s="67" t="s">
        <v>9</v>
      </c>
      <c r="E165" s="66"/>
      <c r="F165" s="67"/>
      <c r="G165" s="84"/>
    </row>
    <row r="166" spans="1:7" x14ac:dyDescent="0.25">
      <c r="A166" s="64">
        <f t="shared" si="6"/>
        <v>10.049999999999999</v>
      </c>
      <c r="B166" s="65" t="s">
        <v>172</v>
      </c>
      <c r="C166" s="66">
        <v>2</v>
      </c>
      <c r="D166" s="67" t="s">
        <v>9</v>
      </c>
      <c r="E166" s="66"/>
      <c r="F166" s="67"/>
      <c r="G166" s="84"/>
    </row>
    <row r="167" spans="1:7" x14ac:dyDescent="0.25">
      <c r="A167" s="64">
        <f t="shared" si="6"/>
        <v>10.059999999999999</v>
      </c>
      <c r="B167" s="65" t="s">
        <v>173</v>
      </c>
      <c r="C167" s="66">
        <v>15</v>
      </c>
      <c r="D167" s="67" t="s">
        <v>9</v>
      </c>
      <c r="E167" s="66"/>
      <c r="F167" s="67"/>
      <c r="G167" s="84"/>
    </row>
    <row r="168" spans="1:7" x14ac:dyDescent="0.25">
      <c r="A168" s="64">
        <f t="shared" si="6"/>
        <v>10.069999999999999</v>
      </c>
      <c r="B168" s="65" t="s">
        <v>174</v>
      </c>
      <c r="C168" s="66">
        <v>4</v>
      </c>
      <c r="D168" s="67" t="s">
        <v>9</v>
      </c>
      <c r="E168" s="66"/>
      <c r="F168" s="67"/>
      <c r="G168" s="84"/>
    </row>
    <row r="169" spans="1:7" x14ac:dyDescent="0.25">
      <c r="A169" s="64">
        <f t="shared" si="6"/>
        <v>10.079999999999998</v>
      </c>
      <c r="B169" s="65" t="s">
        <v>175</v>
      </c>
      <c r="C169" s="66">
        <v>6</v>
      </c>
      <c r="D169" s="67" t="s">
        <v>9</v>
      </c>
      <c r="E169" s="66"/>
      <c r="F169" s="67"/>
      <c r="G169" s="84"/>
    </row>
    <row r="170" spans="1:7" x14ac:dyDescent="0.25">
      <c r="A170" s="64">
        <f t="shared" si="6"/>
        <v>10.089999999999998</v>
      </c>
      <c r="B170" s="65" t="s">
        <v>176</v>
      </c>
      <c r="C170" s="66">
        <v>8</v>
      </c>
      <c r="D170" s="67" t="s">
        <v>9</v>
      </c>
      <c r="E170" s="66"/>
      <c r="F170" s="67"/>
      <c r="G170" s="84"/>
    </row>
    <row r="171" spans="1:7" x14ac:dyDescent="0.25">
      <c r="A171" s="64">
        <f t="shared" si="6"/>
        <v>10.099999999999998</v>
      </c>
      <c r="B171" s="65" t="s">
        <v>177</v>
      </c>
      <c r="C171" s="66">
        <v>1</v>
      </c>
      <c r="D171" s="67" t="s">
        <v>9</v>
      </c>
      <c r="E171" s="66"/>
      <c r="F171" s="67"/>
      <c r="G171" s="84"/>
    </row>
    <row r="172" spans="1:7" x14ac:dyDescent="0.25">
      <c r="A172" s="64">
        <f t="shared" si="6"/>
        <v>10.109999999999998</v>
      </c>
      <c r="B172" s="65" t="s">
        <v>178</v>
      </c>
      <c r="C172" s="66">
        <f>2+1+1</f>
        <v>4</v>
      </c>
      <c r="D172" s="67" t="s">
        <v>9</v>
      </c>
      <c r="E172" s="66"/>
      <c r="F172" s="67"/>
      <c r="G172" s="84"/>
    </row>
    <row r="173" spans="1:7" x14ac:dyDescent="0.25">
      <c r="A173" s="64">
        <f t="shared" si="6"/>
        <v>10.119999999999997</v>
      </c>
      <c r="B173" s="65" t="s">
        <v>179</v>
      </c>
      <c r="C173" s="66">
        <f>2+2+2</f>
        <v>6</v>
      </c>
      <c r="D173" s="67" t="s">
        <v>9</v>
      </c>
      <c r="E173" s="66"/>
      <c r="F173" s="67"/>
      <c r="G173" s="84"/>
    </row>
    <row r="174" spans="1:7" x14ac:dyDescent="0.25">
      <c r="A174" s="64">
        <f t="shared" si="6"/>
        <v>10.129999999999997</v>
      </c>
      <c r="B174" s="65" t="s">
        <v>180</v>
      </c>
      <c r="C174" s="66">
        <v>1</v>
      </c>
      <c r="D174" s="67" t="s">
        <v>9</v>
      </c>
      <c r="E174" s="66"/>
      <c r="F174" s="67"/>
      <c r="G174" s="84"/>
    </row>
    <row r="175" spans="1:7" x14ac:dyDescent="0.25">
      <c r="A175" s="64">
        <f t="shared" si="6"/>
        <v>10.139999999999997</v>
      </c>
      <c r="B175" s="65" t="s">
        <v>181</v>
      </c>
      <c r="C175" s="66">
        <v>1</v>
      </c>
      <c r="D175" s="67" t="s">
        <v>9</v>
      </c>
      <c r="E175" s="66"/>
      <c r="F175" s="67"/>
      <c r="G175" s="84"/>
    </row>
    <row r="176" spans="1:7" x14ac:dyDescent="0.25">
      <c r="A176" s="64">
        <f t="shared" si="6"/>
        <v>10.149999999999997</v>
      </c>
      <c r="B176" s="65" t="s">
        <v>182</v>
      </c>
      <c r="C176" s="66">
        <v>2</v>
      </c>
      <c r="D176" s="67" t="s">
        <v>9</v>
      </c>
      <c r="E176" s="66"/>
      <c r="F176" s="67"/>
      <c r="G176" s="84"/>
    </row>
    <row r="177" spans="1:7" x14ac:dyDescent="0.25">
      <c r="A177" s="64">
        <f t="shared" si="6"/>
        <v>10.159999999999997</v>
      </c>
      <c r="B177" s="65" t="s">
        <v>183</v>
      </c>
      <c r="C177" s="66">
        <f>5+5+4+2+1+2+1+5</f>
        <v>25</v>
      </c>
      <c r="D177" s="67" t="s">
        <v>9</v>
      </c>
      <c r="E177" s="66"/>
      <c r="F177" s="67"/>
      <c r="G177" s="84"/>
    </row>
    <row r="178" spans="1:7" x14ac:dyDescent="0.25">
      <c r="A178" s="64">
        <f t="shared" si="6"/>
        <v>10.169999999999996</v>
      </c>
      <c r="B178" s="65" t="s">
        <v>184</v>
      </c>
      <c r="C178" s="66">
        <f>1+1+3</f>
        <v>5</v>
      </c>
      <c r="D178" s="67" t="s">
        <v>9</v>
      </c>
      <c r="E178" s="66"/>
      <c r="F178" s="67"/>
      <c r="G178" s="84"/>
    </row>
    <row r="179" spans="1:7" x14ac:dyDescent="0.25">
      <c r="A179" s="64">
        <f t="shared" si="6"/>
        <v>10.179999999999996</v>
      </c>
      <c r="B179" s="65" t="s">
        <v>185</v>
      </c>
      <c r="C179" s="66">
        <f>2+1+2</f>
        <v>5</v>
      </c>
      <c r="D179" s="67" t="s">
        <v>9</v>
      </c>
      <c r="E179" s="66"/>
      <c r="F179" s="67"/>
      <c r="G179" s="84"/>
    </row>
    <row r="180" spans="1:7" x14ac:dyDescent="0.25">
      <c r="A180" s="64">
        <f t="shared" si="6"/>
        <v>10.189999999999996</v>
      </c>
      <c r="B180" s="65" t="s">
        <v>186</v>
      </c>
      <c r="C180" s="66">
        <f>2+1+1+3</f>
        <v>7</v>
      </c>
      <c r="D180" s="67" t="s">
        <v>9</v>
      </c>
      <c r="E180" s="66"/>
      <c r="F180" s="67"/>
      <c r="G180" s="84"/>
    </row>
    <row r="181" spans="1:7" x14ac:dyDescent="0.25">
      <c r="A181" s="64">
        <f t="shared" si="6"/>
        <v>10.199999999999996</v>
      </c>
      <c r="B181" s="65" t="s">
        <v>187</v>
      </c>
      <c r="C181" s="66">
        <f>2+3+3+1+1+1</f>
        <v>11</v>
      </c>
      <c r="D181" s="67" t="s">
        <v>9</v>
      </c>
      <c r="E181" s="66"/>
      <c r="F181" s="67"/>
      <c r="G181" s="84"/>
    </row>
    <row r="182" spans="1:7" x14ac:dyDescent="0.25">
      <c r="A182" s="64">
        <f t="shared" si="6"/>
        <v>10.209999999999996</v>
      </c>
      <c r="B182" s="65" t="s">
        <v>188</v>
      </c>
      <c r="C182" s="66">
        <v>1</v>
      </c>
      <c r="D182" s="67" t="s">
        <v>9</v>
      </c>
      <c r="E182" s="66"/>
      <c r="F182" s="67"/>
      <c r="G182" s="84"/>
    </row>
    <row r="183" spans="1:7" x14ac:dyDescent="0.25">
      <c r="A183" s="64">
        <f t="shared" si="6"/>
        <v>10.219999999999995</v>
      </c>
      <c r="B183" s="65" t="s">
        <v>189</v>
      </c>
      <c r="C183" s="66">
        <v>3</v>
      </c>
      <c r="D183" s="67" t="s">
        <v>9</v>
      </c>
      <c r="E183" s="66"/>
      <c r="F183" s="67"/>
      <c r="G183" s="84"/>
    </row>
    <row r="184" spans="1:7" x14ac:dyDescent="0.25">
      <c r="A184" s="64">
        <f t="shared" si="6"/>
        <v>10.229999999999995</v>
      </c>
      <c r="B184" s="65" t="s">
        <v>190</v>
      </c>
      <c r="C184" s="66">
        <v>1</v>
      </c>
      <c r="D184" s="67" t="s">
        <v>9</v>
      </c>
      <c r="E184" s="66"/>
      <c r="F184" s="67"/>
      <c r="G184" s="84"/>
    </row>
    <row r="185" spans="1:7" x14ac:dyDescent="0.25">
      <c r="A185" s="64">
        <f t="shared" si="6"/>
        <v>10.239999999999995</v>
      </c>
      <c r="B185" s="65" t="s">
        <v>191</v>
      </c>
      <c r="C185" s="66">
        <v>1</v>
      </c>
      <c r="D185" s="67" t="s">
        <v>9</v>
      </c>
      <c r="E185" s="66"/>
      <c r="F185" s="67"/>
      <c r="G185" s="84"/>
    </row>
    <row r="186" spans="1:7" x14ac:dyDescent="0.25">
      <c r="A186" s="64">
        <f t="shared" si="6"/>
        <v>10.249999999999995</v>
      </c>
      <c r="B186" s="65" t="s">
        <v>192</v>
      </c>
      <c r="C186" s="66">
        <v>2</v>
      </c>
      <c r="D186" s="67" t="s">
        <v>9</v>
      </c>
      <c r="E186" s="66"/>
      <c r="F186" s="67"/>
      <c r="G186" s="84"/>
    </row>
    <row r="187" spans="1:7" x14ac:dyDescent="0.25">
      <c r="A187" s="64">
        <f t="shared" si="6"/>
        <v>10.259999999999994</v>
      </c>
      <c r="B187" s="65" t="s">
        <v>193</v>
      </c>
      <c r="C187" s="66">
        <v>4</v>
      </c>
      <c r="D187" s="67" t="s">
        <v>9</v>
      </c>
      <c r="E187" s="66"/>
      <c r="F187" s="67"/>
      <c r="G187" s="84"/>
    </row>
    <row r="188" spans="1:7" x14ac:dyDescent="0.25">
      <c r="A188" s="64">
        <f t="shared" si="6"/>
        <v>10.269999999999994</v>
      </c>
      <c r="B188" s="65" t="s">
        <v>194</v>
      </c>
      <c r="C188" s="66">
        <v>13</v>
      </c>
      <c r="D188" s="67" t="s">
        <v>9</v>
      </c>
      <c r="E188" s="66"/>
      <c r="F188" s="67"/>
      <c r="G188" s="84"/>
    </row>
    <row r="189" spans="1:7" x14ac:dyDescent="0.25">
      <c r="A189" s="64">
        <f t="shared" si="6"/>
        <v>10.279999999999994</v>
      </c>
      <c r="B189" s="65" t="s">
        <v>195</v>
      </c>
      <c r="C189" s="66">
        <f>1+1</f>
        <v>2</v>
      </c>
      <c r="D189" s="67" t="s">
        <v>9</v>
      </c>
      <c r="E189" s="66"/>
      <c r="F189" s="67"/>
      <c r="G189" s="84"/>
    </row>
    <row r="190" spans="1:7" x14ac:dyDescent="0.25">
      <c r="A190" s="64">
        <f t="shared" si="6"/>
        <v>10.289999999999994</v>
      </c>
      <c r="B190" s="65" t="s">
        <v>196</v>
      </c>
      <c r="C190" s="66">
        <f>2+2+2</f>
        <v>6</v>
      </c>
      <c r="D190" s="67" t="s">
        <v>9</v>
      </c>
      <c r="E190" s="66"/>
      <c r="F190" s="67"/>
      <c r="G190" s="84"/>
    </row>
    <row r="191" spans="1:7" x14ac:dyDescent="0.25">
      <c r="A191" s="64">
        <f t="shared" si="6"/>
        <v>10.299999999999994</v>
      </c>
      <c r="B191" s="65" t="s">
        <v>197</v>
      </c>
      <c r="C191" s="66">
        <f>1+1</f>
        <v>2</v>
      </c>
      <c r="D191" s="67" t="s">
        <v>9</v>
      </c>
      <c r="E191" s="66"/>
      <c r="F191" s="67"/>
      <c r="G191" s="84"/>
    </row>
    <row r="192" spans="1:7" x14ac:dyDescent="0.25">
      <c r="A192" s="64"/>
      <c r="B192" s="65"/>
      <c r="C192" s="66"/>
      <c r="D192" s="67"/>
      <c r="E192" s="66"/>
      <c r="F192" s="86"/>
      <c r="G192" s="84"/>
    </row>
    <row r="193" spans="1:7" x14ac:dyDescent="0.25">
      <c r="A193" s="79">
        <v>11</v>
      </c>
      <c r="B193" s="80" t="s">
        <v>198</v>
      </c>
      <c r="C193" s="81"/>
      <c r="D193" s="82"/>
      <c r="E193" s="82"/>
      <c r="F193" s="83"/>
      <c r="G193" s="51">
        <f>SUM(F194:F199)</f>
        <v>0</v>
      </c>
    </row>
    <row r="194" spans="1:7" x14ac:dyDescent="0.25">
      <c r="A194" s="64">
        <f>+A193+0.01</f>
        <v>11.01</v>
      </c>
      <c r="B194" s="65" t="s">
        <v>199</v>
      </c>
      <c r="C194" s="66">
        <v>44.78</v>
      </c>
      <c r="D194" s="67" t="s">
        <v>120</v>
      </c>
      <c r="E194" s="66"/>
      <c r="F194" s="67"/>
      <c r="G194" s="84"/>
    </row>
    <row r="195" spans="1:7" x14ac:dyDescent="0.25">
      <c r="A195" s="64">
        <f t="shared" ref="A195:A199" si="7">+A194+0.01</f>
        <v>11.02</v>
      </c>
      <c r="B195" s="65" t="s">
        <v>200</v>
      </c>
      <c r="C195" s="66">
        <v>4</v>
      </c>
      <c r="D195" s="67" t="s">
        <v>9</v>
      </c>
      <c r="E195" s="66"/>
      <c r="F195" s="67"/>
      <c r="G195" s="84"/>
    </row>
    <row r="196" spans="1:7" x14ac:dyDescent="0.25">
      <c r="A196" s="64">
        <f t="shared" si="7"/>
        <v>11.03</v>
      </c>
      <c r="B196" s="65" t="s">
        <v>201</v>
      </c>
      <c r="C196" s="66">
        <v>6</v>
      </c>
      <c r="D196" s="67" t="s">
        <v>9</v>
      </c>
      <c r="E196" s="66"/>
      <c r="F196" s="67"/>
      <c r="G196" s="84"/>
    </row>
    <row r="197" spans="1:7" x14ac:dyDescent="0.25">
      <c r="A197" s="64">
        <f t="shared" si="7"/>
        <v>11.04</v>
      </c>
      <c r="B197" s="65" t="s">
        <v>202</v>
      </c>
      <c r="C197" s="66">
        <v>4</v>
      </c>
      <c r="D197" s="67" t="s">
        <v>9</v>
      </c>
      <c r="E197" s="66"/>
      <c r="F197" s="67"/>
      <c r="G197" s="84"/>
    </row>
    <row r="198" spans="1:7" x14ac:dyDescent="0.25">
      <c r="A198" s="64">
        <f t="shared" si="7"/>
        <v>11.049999999999999</v>
      </c>
      <c r="B198" s="65" t="s">
        <v>203</v>
      </c>
      <c r="C198" s="66">
        <v>4</v>
      </c>
      <c r="D198" s="67" t="s">
        <v>9</v>
      </c>
      <c r="E198" s="66"/>
      <c r="F198" s="67"/>
      <c r="G198" s="84"/>
    </row>
    <row r="199" spans="1:7" x14ac:dyDescent="0.25">
      <c r="A199" s="64">
        <f t="shared" si="7"/>
        <v>11.059999999999999</v>
      </c>
      <c r="B199" s="65" t="s">
        <v>204</v>
      </c>
      <c r="C199" s="66">
        <v>8</v>
      </c>
      <c r="D199" s="67" t="s">
        <v>9</v>
      </c>
      <c r="E199" s="66"/>
      <c r="F199" s="67"/>
      <c r="G199" s="84"/>
    </row>
    <row r="200" spans="1:7" x14ac:dyDescent="0.25">
      <c r="A200" s="64"/>
      <c r="B200" s="65"/>
      <c r="C200" s="66"/>
      <c r="D200" s="67"/>
      <c r="E200" s="66"/>
      <c r="F200" s="67"/>
      <c r="G200" s="84"/>
    </row>
    <row r="201" spans="1:7" x14ac:dyDescent="0.25">
      <c r="A201" s="79">
        <v>12</v>
      </c>
      <c r="B201" s="80" t="s">
        <v>205</v>
      </c>
      <c r="C201" s="81"/>
      <c r="D201" s="82"/>
      <c r="E201" s="82"/>
      <c r="F201" s="83"/>
      <c r="G201" s="51">
        <f>SUM(F202:F214)</f>
        <v>0</v>
      </c>
    </row>
    <row r="202" spans="1:7" ht="31.5" x14ac:dyDescent="0.25">
      <c r="A202" s="64">
        <f>+A201+0.01</f>
        <v>12.01</v>
      </c>
      <c r="B202" s="65" t="s">
        <v>206</v>
      </c>
      <c r="C202" s="55">
        <v>16</v>
      </c>
      <c r="D202" s="56" t="s">
        <v>9</v>
      </c>
      <c r="E202" s="55"/>
      <c r="F202" s="56"/>
      <c r="G202" s="84"/>
    </row>
    <row r="203" spans="1:7" ht="31.5" x14ac:dyDescent="0.25">
      <c r="A203" s="64">
        <f t="shared" ref="A203:A214" si="8">A202+0.01</f>
        <v>12.02</v>
      </c>
      <c r="B203" s="65" t="s">
        <v>207</v>
      </c>
      <c r="C203" s="55">
        <v>67</v>
      </c>
      <c r="D203" s="56" t="s">
        <v>9</v>
      </c>
      <c r="E203" s="55"/>
      <c r="F203" s="56"/>
      <c r="G203" s="84"/>
    </row>
    <row r="204" spans="1:7" x14ac:dyDescent="0.25">
      <c r="A204" s="64">
        <f t="shared" si="8"/>
        <v>12.03</v>
      </c>
      <c r="B204" s="65" t="s">
        <v>208</v>
      </c>
      <c r="C204" s="55">
        <v>16</v>
      </c>
      <c r="D204" s="56" t="s">
        <v>9</v>
      </c>
      <c r="E204" s="55"/>
      <c r="F204" s="56"/>
      <c r="G204" s="84"/>
    </row>
    <row r="205" spans="1:7" x14ac:dyDescent="0.25">
      <c r="A205" s="64">
        <f t="shared" si="8"/>
        <v>12.04</v>
      </c>
      <c r="B205" s="65" t="s">
        <v>209</v>
      </c>
      <c r="C205" s="55">
        <v>3</v>
      </c>
      <c r="D205" s="56" t="s">
        <v>9</v>
      </c>
      <c r="E205" s="55"/>
      <c r="F205" s="56"/>
      <c r="G205" s="84"/>
    </row>
    <row r="206" spans="1:7" ht="31.5" x14ac:dyDescent="0.25">
      <c r="A206" s="64">
        <f t="shared" si="8"/>
        <v>12.049999999999999</v>
      </c>
      <c r="B206" s="65" t="s">
        <v>210</v>
      </c>
      <c r="C206" s="55">
        <v>7</v>
      </c>
      <c r="D206" s="56" t="s">
        <v>9</v>
      </c>
      <c r="E206" s="55"/>
      <c r="F206" s="56"/>
      <c r="G206" s="84"/>
    </row>
    <row r="207" spans="1:7" x14ac:dyDescent="0.25">
      <c r="A207" s="64">
        <f t="shared" si="8"/>
        <v>12.059999999999999</v>
      </c>
      <c r="B207" s="65" t="s">
        <v>211</v>
      </c>
      <c r="C207" s="55">
        <v>3</v>
      </c>
      <c r="D207" s="56" t="s">
        <v>9</v>
      </c>
      <c r="E207" s="55"/>
      <c r="F207" s="56"/>
      <c r="G207" s="84"/>
    </row>
    <row r="208" spans="1:7" x14ac:dyDescent="0.25">
      <c r="A208" s="64">
        <f t="shared" si="8"/>
        <v>12.069999999999999</v>
      </c>
      <c r="B208" s="65" t="s">
        <v>212</v>
      </c>
      <c r="C208" s="55">
        <v>23</v>
      </c>
      <c r="D208" s="56" t="s">
        <v>9</v>
      </c>
      <c r="E208" s="55"/>
      <c r="F208" s="56"/>
      <c r="G208" s="84"/>
    </row>
    <row r="209" spans="1:7" x14ac:dyDescent="0.25">
      <c r="A209" s="64">
        <f t="shared" si="8"/>
        <v>12.079999999999998</v>
      </c>
      <c r="B209" s="65" t="s">
        <v>213</v>
      </c>
      <c r="C209" s="55">
        <v>2</v>
      </c>
      <c r="D209" s="56" t="s">
        <v>9</v>
      </c>
      <c r="E209" s="55"/>
      <c r="F209" s="56"/>
      <c r="G209" s="84"/>
    </row>
    <row r="210" spans="1:7" x14ac:dyDescent="0.25">
      <c r="A210" s="64">
        <f t="shared" si="8"/>
        <v>12.089999999999998</v>
      </c>
      <c r="B210" s="65" t="s">
        <v>214</v>
      </c>
      <c r="C210" s="55">
        <v>3</v>
      </c>
      <c r="D210" s="56" t="s">
        <v>9</v>
      </c>
      <c r="E210" s="55"/>
      <c r="F210" s="56"/>
      <c r="G210" s="84"/>
    </row>
    <row r="211" spans="1:7" ht="31.5" x14ac:dyDescent="0.25">
      <c r="A211" s="64">
        <f t="shared" si="8"/>
        <v>12.099999999999998</v>
      </c>
      <c r="B211" s="65" t="s">
        <v>215</v>
      </c>
      <c r="C211" s="55">
        <v>42</v>
      </c>
      <c r="D211" s="56" t="s">
        <v>9</v>
      </c>
      <c r="E211" s="55"/>
      <c r="F211" s="56"/>
      <c r="G211" s="84"/>
    </row>
    <row r="212" spans="1:7" ht="31.5" x14ac:dyDescent="0.25">
      <c r="A212" s="64">
        <f t="shared" si="8"/>
        <v>12.109999999999998</v>
      </c>
      <c r="B212" s="65" t="s">
        <v>216</v>
      </c>
      <c r="C212" s="55">
        <v>4</v>
      </c>
      <c r="D212" s="56" t="s">
        <v>9</v>
      </c>
      <c r="E212" s="55"/>
      <c r="F212" s="56"/>
      <c r="G212" s="84"/>
    </row>
    <row r="213" spans="1:7" x14ac:dyDescent="0.25">
      <c r="A213" s="64">
        <f t="shared" si="8"/>
        <v>12.119999999999997</v>
      </c>
      <c r="B213" s="65" t="s">
        <v>217</v>
      </c>
      <c r="C213" s="55">
        <v>8</v>
      </c>
      <c r="D213" s="56" t="s">
        <v>9</v>
      </c>
      <c r="E213" s="55"/>
      <c r="F213" s="56"/>
      <c r="G213" s="84"/>
    </row>
    <row r="214" spans="1:7" ht="31.5" x14ac:dyDescent="0.25">
      <c r="A214" s="64">
        <f t="shared" si="8"/>
        <v>12.129999999999997</v>
      </c>
      <c r="B214" s="65" t="s">
        <v>218</v>
      </c>
      <c r="C214" s="55">
        <v>9</v>
      </c>
      <c r="D214" s="56" t="s">
        <v>9</v>
      </c>
      <c r="E214" s="55"/>
      <c r="F214" s="56"/>
      <c r="G214" s="84"/>
    </row>
    <row r="215" spans="1:7" x14ac:dyDescent="0.25">
      <c r="A215" s="64"/>
      <c r="B215" s="65"/>
      <c r="C215" s="55"/>
      <c r="D215" s="56"/>
      <c r="E215" s="55"/>
      <c r="F215" s="56"/>
      <c r="G215" s="84"/>
    </row>
    <row r="216" spans="1:7" x14ac:dyDescent="0.25">
      <c r="A216" s="79">
        <v>13</v>
      </c>
      <c r="B216" s="80" t="s">
        <v>219</v>
      </c>
      <c r="C216" s="81"/>
      <c r="D216" s="82"/>
      <c r="E216" s="82"/>
      <c r="F216" s="83"/>
      <c r="G216" s="51">
        <f>SUM(F217:F257)</f>
        <v>0</v>
      </c>
    </row>
    <row r="217" spans="1:7" ht="31.5" x14ac:dyDescent="0.25">
      <c r="A217" s="64">
        <f>A216+0.01</f>
        <v>13.01</v>
      </c>
      <c r="B217" s="65" t="s">
        <v>220</v>
      </c>
      <c r="C217" s="55">
        <v>1</v>
      </c>
      <c r="D217" s="56" t="s">
        <v>9</v>
      </c>
      <c r="E217" s="55"/>
      <c r="F217" s="56"/>
      <c r="G217" s="84"/>
    </row>
    <row r="218" spans="1:7" ht="31.5" x14ac:dyDescent="0.25">
      <c r="A218" s="64">
        <f t="shared" ref="A218:A222" si="9">A217+0.01</f>
        <v>13.02</v>
      </c>
      <c r="B218" s="65" t="s">
        <v>221</v>
      </c>
      <c r="C218" s="55">
        <v>1</v>
      </c>
      <c r="D218" s="56" t="s">
        <v>9</v>
      </c>
      <c r="E218" s="55"/>
      <c r="F218" s="56"/>
      <c r="G218" s="84"/>
    </row>
    <row r="219" spans="1:7" x14ac:dyDescent="0.25">
      <c r="A219" s="64">
        <f t="shared" si="9"/>
        <v>13.03</v>
      </c>
      <c r="B219" s="65" t="s">
        <v>222</v>
      </c>
      <c r="C219" s="55">
        <v>1</v>
      </c>
      <c r="D219" s="56" t="s">
        <v>9</v>
      </c>
      <c r="E219" s="55"/>
      <c r="F219" s="56"/>
      <c r="G219" s="84"/>
    </row>
    <row r="220" spans="1:7" x14ac:dyDescent="0.25">
      <c r="A220" s="64">
        <f t="shared" si="9"/>
        <v>13.04</v>
      </c>
      <c r="B220" s="65" t="s">
        <v>223</v>
      </c>
      <c r="C220" s="55">
        <v>1</v>
      </c>
      <c r="D220" s="56" t="s">
        <v>9</v>
      </c>
      <c r="E220" s="55"/>
      <c r="F220" s="56"/>
      <c r="G220" s="84"/>
    </row>
    <row r="221" spans="1:7" ht="31.5" x14ac:dyDescent="0.25">
      <c r="A221" s="64">
        <f t="shared" si="9"/>
        <v>13.049999999999999</v>
      </c>
      <c r="B221" s="65" t="s">
        <v>224</v>
      </c>
      <c r="C221" s="55">
        <v>1</v>
      </c>
      <c r="D221" s="56" t="s">
        <v>9</v>
      </c>
      <c r="E221" s="55"/>
      <c r="F221" s="56"/>
      <c r="G221" s="84"/>
    </row>
    <row r="222" spans="1:7" x14ac:dyDescent="0.25">
      <c r="A222" s="64">
        <f t="shared" si="9"/>
        <v>13.059999999999999</v>
      </c>
      <c r="B222" s="65" t="s">
        <v>225</v>
      </c>
      <c r="C222" s="55">
        <v>1</v>
      </c>
      <c r="D222" s="56" t="s">
        <v>9</v>
      </c>
      <c r="E222" s="55"/>
      <c r="F222" s="56"/>
      <c r="G222" s="84"/>
    </row>
    <row r="223" spans="1:7" ht="126" x14ac:dyDescent="0.25">
      <c r="A223" s="64">
        <f t="shared" ref="A223:A257" si="10">+A222+0.01</f>
        <v>13.069999999999999</v>
      </c>
      <c r="B223" s="65" t="s">
        <v>226</v>
      </c>
      <c r="C223" s="66">
        <v>1</v>
      </c>
      <c r="D223" s="67" t="s">
        <v>9</v>
      </c>
      <c r="E223" s="66"/>
      <c r="F223" s="67"/>
      <c r="G223" s="84"/>
    </row>
    <row r="224" spans="1:7" ht="110.25" x14ac:dyDescent="0.25">
      <c r="A224" s="64">
        <f t="shared" si="10"/>
        <v>13.079999999999998</v>
      </c>
      <c r="B224" s="65" t="s">
        <v>227</v>
      </c>
      <c r="C224" s="66">
        <v>1</v>
      </c>
      <c r="D224" s="67" t="s">
        <v>9</v>
      </c>
      <c r="E224" s="66"/>
      <c r="F224" s="67"/>
      <c r="G224" s="84"/>
    </row>
    <row r="225" spans="1:7" ht="94.5" x14ac:dyDescent="0.25">
      <c r="A225" s="64">
        <f t="shared" si="10"/>
        <v>13.089999999999998</v>
      </c>
      <c r="B225" s="65" t="s">
        <v>228</v>
      </c>
      <c r="C225" s="55">
        <v>1</v>
      </c>
      <c r="D225" s="56" t="s">
        <v>9</v>
      </c>
      <c r="E225" s="55"/>
      <c r="F225" s="56"/>
      <c r="G225" s="84"/>
    </row>
    <row r="226" spans="1:7" ht="78.75" x14ac:dyDescent="0.25">
      <c r="A226" s="64">
        <f t="shared" si="10"/>
        <v>13.099999999999998</v>
      </c>
      <c r="B226" s="65" t="s">
        <v>229</v>
      </c>
      <c r="C226" s="55">
        <v>1</v>
      </c>
      <c r="D226" s="56" t="s">
        <v>9</v>
      </c>
      <c r="E226" s="55"/>
      <c r="F226" s="56"/>
      <c r="G226" s="84"/>
    </row>
    <row r="227" spans="1:7" ht="63" x14ac:dyDescent="0.25">
      <c r="A227" s="64">
        <f t="shared" si="10"/>
        <v>13.109999999999998</v>
      </c>
      <c r="B227" s="65" t="s">
        <v>230</v>
      </c>
      <c r="C227" s="55">
        <v>1</v>
      </c>
      <c r="D227" s="56" t="s">
        <v>9</v>
      </c>
      <c r="E227" s="55"/>
      <c r="F227" s="56"/>
      <c r="G227" s="84"/>
    </row>
    <row r="228" spans="1:7" ht="63" x14ac:dyDescent="0.25">
      <c r="A228" s="64">
        <f t="shared" si="10"/>
        <v>13.119999999999997</v>
      </c>
      <c r="B228" s="65" t="s">
        <v>231</v>
      </c>
      <c r="C228" s="55">
        <v>1</v>
      </c>
      <c r="D228" s="56" t="s">
        <v>9</v>
      </c>
      <c r="E228" s="55"/>
      <c r="F228" s="56"/>
      <c r="G228" s="84"/>
    </row>
    <row r="229" spans="1:7" ht="63" x14ac:dyDescent="0.25">
      <c r="A229" s="64">
        <f t="shared" si="10"/>
        <v>13.129999999999997</v>
      </c>
      <c r="B229" s="65" t="s">
        <v>232</v>
      </c>
      <c r="C229" s="55">
        <v>1</v>
      </c>
      <c r="D229" s="56" t="s">
        <v>9</v>
      </c>
      <c r="E229" s="55"/>
      <c r="F229" s="56"/>
      <c r="G229" s="84"/>
    </row>
    <row r="230" spans="1:7" ht="63" x14ac:dyDescent="0.25">
      <c r="A230" s="64">
        <f t="shared" si="10"/>
        <v>13.139999999999997</v>
      </c>
      <c r="B230" s="65" t="s">
        <v>233</v>
      </c>
      <c r="C230" s="55">
        <v>1</v>
      </c>
      <c r="D230" s="56" t="s">
        <v>9</v>
      </c>
      <c r="E230" s="55"/>
      <c r="F230" s="56"/>
      <c r="G230" s="84"/>
    </row>
    <row r="231" spans="1:7" ht="63" x14ac:dyDescent="0.25">
      <c r="A231" s="64">
        <f t="shared" si="10"/>
        <v>13.149999999999997</v>
      </c>
      <c r="B231" s="65" t="s">
        <v>234</v>
      </c>
      <c r="C231" s="55">
        <v>1</v>
      </c>
      <c r="D231" s="56" t="s">
        <v>9</v>
      </c>
      <c r="E231" s="55"/>
      <c r="F231" s="56"/>
      <c r="G231" s="84"/>
    </row>
    <row r="232" spans="1:7" ht="63" x14ac:dyDescent="0.25">
      <c r="A232" s="64">
        <f t="shared" si="10"/>
        <v>13.159999999999997</v>
      </c>
      <c r="B232" s="65" t="s">
        <v>235</v>
      </c>
      <c r="C232" s="55">
        <v>1</v>
      </c>
      <c r="D232" s="56" t="s">
        <v>9</v>
      </c>
      <c r="E232" s="55"/>
      <c r="F232" s="56"/>
      <c r="G232" s="84"/>
    </row>
    <row r="233" spans="1:7" ht="63" x14ac:dyDescent="0.25">
      <c r="A233" s="64">
        <f t="shared" si="10"/>
        <v>13.169999999999996</v>
      </c>
      <c r="B233" s="65" t="s">
        <v>236</v>
      </c>
      <c r="C233" s="55">
        <v>1</v>
      </c>
      <c r="D233" s="56" t="s">
        <v>9</v>
      </c>
      <c r="E233" s="55"/>
      <c r="F233" s="56"/>
      <c r="G233" s="84"/>
    </row>
    <row r="234" spans="1:7" ht="63" x14ac:dyDescent="0.25">
      <c r="A234" s="64">
        <f t="shared" si="10"/>
        <v>13.179999999999996</v>
      </c>
      <c r="B234" s="65" t="s">
        <v>237</v>
      </c>
      <c r="C234" s="55">
        <v>1</v>
      </c>
      <c r="D234" s="56" t="s">
        <v>9</v>
      </c>
      <c r="E234" s="55"/>
      <c r="F234" s="56"/>
      <c r="G234" s="84"/>
    </row>
    <row r="235" spans="1:7" ht="63" x14ac:dyDescent="0.25">
      <c r="A235" s="64">
        <f t="shared" si="10"/>
        <v>13.189999999999996</v>
      </c>
      <c r="B235" s="65" t="s">
        <v>238</v>
      </c>
      <c r="C235" s="55">
        <v>1</v>
      </c>
      <c r="D235" s="56" t="s">
        <v>9</v>
      </c>
      <c r="E235" s="55"/>
      <c r="F235" s="56"/>
      <c r="G235" s="84"/>
    </row>
    <row r="236" spans="1:7" ht="63" x14ac:dyDescent="0.25">
      <c r="A236" s="64">
        <f t="shared" si="10"/>
        <v>13.199999999999996</v>
      </c>
      <c r="B236" s="65" t="s">
        <v>239</v>
      </c>
      <c r="C236" s="55">
        <v>1</v>
      </c>
      <c r="D236" s="56" t="s">
        <v>9</v>
      </c>
      <c r="E236" s="55"/>
      <c r="F236" s="56"/>
      <c r="G236" s="84"/>
    </row>
    <row r="237" spans="1:7" ht="63" x14ac:dyDescent="0.25">
      <c r="A237" s="64">
        <f t="shared" si="10"/>
        <v>13.209999999999996</v>
      </c>
      <c r="B237" s="65" t="s">
        <v>240</v>
      </c>
      <c r="C237" s="55">
        <v>1</v>
      </c>
      <c r="D237" s="56" t="s">
        <v>9</v>
      </c>
      <c r="E237" s="55"/>
      <c r="F237" s="56"/>
      <c r="G237" s="84"/>
    </row>
    <row r="238" spans="1:7" ht="63" x14ac:dyDescent="0.25">
      <c r="A238" s="64">
        <f t="shared" si="10"/>
        <v>13.219999999999995</v>
      </c>
      <c r="B238" s="65" t="s">
        <v>241</v>
      </c>
      <c r="C238" s="55">
        <v>1</v>
      </c>
      <c r="D238" s="56" t="s">
        <v>9</v>
      </c>
      <c r="E238" s="55"/>
      <c r="F238" s="56"/>
      <c r="G238" s="84"/>
    </row>
    <row r="239" spans="1:7" x14ac:dyDescent="0.25">
      <c r="A239" s="64">
        <f t="shared" si="10"/>
        <v>13.229999999999995</v>
      </c>
      <c r="B239" s="65" t="s">
        <v>242</v>
      </c>
      <c r="C239" s="55">
        <v>1</v>
      </c>
      <c r="D239" s="56" t="s">
        <v>9</v>
      </c>
      <c r="E239" s="55"/>
      <c r="F239" s="56"/>
      <c r="G239" s="84"/>
    </row>
    <row r="240" spans="1:7" x14ac:dyDescent="0.25">
      <c r="A240" s="64">
        <f t="shared" si="10"/>
        <v>13.239999999999995</v>
      </c>
      <c r="B240" s="65" t="s">
        <v>243</v>
      </c>
      <c r="C240" s="55">
        <v>1</v>
      </c>
      <c r="D240" s="56" t="s">
        <v>9</v>
      </c>
      <c r="E240" s="55"/>
      <c r="F240" s="56"/>
      <c r="G240" s="84"/>
    </row>
    <row r="241" spans="1:7" x14ac:dyDescent="0.25">
      <c r="A241" s="64">
        <f t="shared" si="10"/>
        <v>13.249999999999995</v>
      </c>
      <c r="B241" s="65" t="s">
        <v>244</v>
      </c>
      <c r="C241" s="55">
        <v>1</v>
      </c>
      <c r="D241" s="56" t="s">
        <v>9</v>
      </c>
      <c r="E241" s="55"/>
      <c r="F241" s="56"/>
      <c r="G241" s="84"/>
    </row>
    <row r="242" spans="1:7" x14ac:dyDescent="0.25">
      <c r="A242" s="64">
        <f t="shared" si="10"/>
        <v>13.259999999999994</v>
      </c>
      <c r="B242" s="65" t="s">
        <v>245</v>
      </c>
      <c r="C242" s="55">
        <v>1</v>
      </c>
      <c r="D242" s="56" t="s">
        <v>9</v>
      </c>
      <c r="E242" s="55"/>
      <c r="F242" s="56"/>
      <c r="G242" s="84"/>
    </row>
    <row r="243" spans="1:7" x14ac:dyDescent="0.25">
      <c r="A243" s="64">
        <f t="shared" si="10"/>
        <v>13.269999999999994</v>
      </c>
      <c r="B243" s="65" t="s">
        <v>246</v>
      </c>
      <c r="C243" s="55">
        <v>1</v>
      </c>
      <c r="D243" s="56" t="s">
        <v>9</v>
      </c>
      <c r="E243" s="55"/>
      <c r="F243" s="56"/>
      <c r="G243" s="84"/>
    </row>
    <row r="244" spans="1:7" x14ac:dyDescent="0.25">
      <c r="A244" s="64">
        <f t="shared" si="10"/>
        <v>13.279999999999994</v>
      </c>
      <c r="B244" s="65" t="s">
        <v>247</v>
      </c>
      <c r="C244" s="55">
        <v>1</v>
      </c>
      <c r="D244" s="56" t="s">
        <v>9</v>
      </c>
      <c r="E244" s="55"/>
      <c r="F244" s="56"/>
      <c r="G244" s="84"/>
    </row>
    <row r="245" spans="1:7" x14ac:dyDescent="0.25">
      <c r="A245" s="64">
        <f t="shared" si="10"/>
        <v>13.289999999999994</v>
      </c>
      <c r="B245" s="65" t="s">
        <v>248</v>
      </c>
      <c r="C245" s="55">
        <v>1</v>
      </c>
      <c r="D245" s="56" t="s">
        <v>9</v>
      </c>
      <c r="E245" s="55"/>
      <c r="F245" s="56"/>
      <c r="G245" s="84"/>
    </row>
    <row r="246" spans="1:7" x14ac:dyDescent="0.25">
      <c r="A246" s="64">
        <f t="shared" si="10"/>
        <v>13.299999999999994</v>
      </c>
      <c r="B246" s="65" t="s">
        <v>249</v>
      </c>
      <c r="C246" s="55">
        <v>1</v>
      </c>
      <c r="D246" s="56" t="s">
        <v>9</v>
      </c>
      <c r="E246" s="55"/>
      <c r="F246" s="56"/>
      <c r="G246" s="84"/>
    </row>
    <row r="247" spans="1:7" x14ac:dyDescent="0.25">
      <c r="A247" s="64">
        <f t="shared" si="10"/>
        <v>13.309999999999993</v>
      </c>
      <c r="B247" s="65" t="s">
        <v>250</v>
      </c>
      <c r="C247" s="55">
        <v>1</v>
      </c>
      <c r="D247" s="56" t="s">
        <v>9</v>
      </c>
      <c r="E247" s="55"/>
      <c r="F247" s="56"/>
      <c r="G247" s="84"/>
    </row>
    <row r="248" spans="1:7" x14ac:dyDescent="0.25">
      <c r="A248" s="64">
        <f t="shared" si="10"/>
        <v>13.319999999999993</v>
      </c>
      <c r="B248" s="65" t="s">
        <v>251</v>
      </c>
      <c r="C248" s="55">
        <v>1</v>
      </c>
      <c r="D248" s="56" t="s">
        <v>9</v>
      </c>
      <c r="E248" s="55"/>
      <c r="F248" s="56"/>
      <c r="G248" s="84"/>
    </row>
    <row r="249" spans="1:7" x14ac:dyDescent="0.25">
      <c r="A249" s="64">
        <f t="shared" si="10"/>
        <v>13.329999999999993</v>
      </c>
      <c r="B249" s="65" t="s">
        <v>252</v>
      </c>
      <c r="C249" s="55">
        <v>1</v>
      </c>
      <c r="D249" s="56" t="s">
        <v>9</v>
      </c>
      <c r="E249" s="55"/>
      <c r="F249" s="56"/>
      <c r="G249" s="84"/>
    </row>
    <row r="250" spans="1:7" x14ac:dyDescent="0.25">
      <c r="A250" s="64">
        <f t="shared" si="10"/>
        <v>13.339999999999993</v>
      </c>
      <c r="B250" s="65" t="s">
        <v>253</v>
      </c>
      <c r="C250" s="55">
        <v>1</v>
      </c>
      <c r="D250" s="56" t="s">
        <v>9</v>
      </c>
      <c r="E250" s="55"/>
      <c r="F250" s="56"/>
      <c r="G250" s="84"/>
    </row>
    <row r="251" spans="1:7" x14ac:dyDescent="0.25">
      <c r="A251" s="64">
        <f t="shared" si="10"/>
        <v>13.349999999999993</v>
      </c>
      <c r="B251" s="65" t="s">
        <v>254</v>
      </c>
      <c r="C251" s="55">
        <v>1</v>
      </c>
      <c r="D251" s="56" t="s">
        <v>9</v>
      </c>
      <c r="E251" s="55"/>
      <c r="F251" s="56"/>
      <c r="G251" s="84"/>
    </row>
    <row r="252" spans="1:7" x14ac:dyDescent="0.25">
      <c r="A252" s="64">
        <f t="shared" si="10"/>
        <v>13.359999999999992</v>
      </c>
      <c r="B252" s="65" t="s">
        <v>255</v>
      </c>
      <c r="C252" s="55">
        <v>1</v>
      </c>
      <c r="D252" s="56" t="s">
        <v>9</v>
      </c>
      <c r="E252" s="55"/>
      <c r="F252" s="56"/>
      <c r="G252" s="84"/>
    </row>
    <row r="253" spans="1:7" x14ac:dyDescent="0.25">
      <c r="A253" s="64">
        <f t="shared" si="10"/>
        <v>13.369999999999992</v>
      </c>
      <c r="B253" s="65" t="s">
        <v>256</v>
      </c>
      <c r="C253" s="55">
        <v>1</v>
      </c>
      <c r="D253" s="56" t="s">
        <v>9</v>
      </c>
      <c r="E253" s="55"/>
      <c r="F253" s="56"/>
      <c r="G253" s="84"/>
    </row>
    <row r="254" spans="1:7" x14ac:dyDescent="0.25">
      <c r="A254" s="64">
        <f t="shared" si="10"/>
        <v>13.379999999999992</v>
      </c>
      <c r="B254" s="65" t="s">
        <v>257</v>
      </c>
      <c r="C254" s="55">
        <v>1</v>
      </c>
      <c r="D254" s="56" t="s">
        <v>9</v>
      </c>
      <c r="E254" s="55"/>
      <c r="F254" s="56"/>
      <c r="G254" s="84"/>
    </row>
    <row r="255" spans="1:7" ht="39.75" customHeight="1" x14ac:dyDescent="0.25">
      <c r="A255" s="64">
        <f t="shared" si="10"/>
        <v>13.389999999999992</v>
      </c>
      <c r="B255" s="65" t="s">
        <v>258</v>
      </c>
      <c r="C255" s="55">
        <v>1</v>
      </c>
      <c r="D255" s="56" t="s">
        <v>9</v>
      </c>
      <c r="E255" s="55"/>
      <c r="F255" s="56"/>
      <c r="G255" s="84"/>
    </row>
    <row r="256" spans="1:7" ht="38.25" customHeight="1" x14ac:dyDescent="0.25">
      <c r="A256" s="64">
        <f t="shared" si="10"/>
        <v>13.399999999999991</v>
      </c>
      <c r="B256" s="65" t="s">
        <v>259</v>
      </c>
      <c r="C256" s="55">
        <v>1</v>
      </c>
      <c r="D256" s="56" t="s">
        <v>9</v>
      </c>
      <c r="E256" s="55"/>
      <c r="F256" s="56"/>
      <c r="G256" s="84"/>
    </row>
    <row r="257" spans="1:7" ht="31.5" x14ac:dyDescent="0.25">
      <c r="A257" s="64">
        <f t="shared" si="10"/>
        <v>13.409999999999991</v>
      </c>
      <c r="B257" s="65" t="s">
        <v>260</v>
      </c>
      <c r="C257" s="55">
        <v>1</v>
      </c>
      <c r="D257" s="56" t="s">
        <v>9</v>
      </c>
      <c r="E257" s="55"/>
      <c r="F257" s="56"/>
      <c r="G257" s="84"/>
    </row>
    <row r="258" spans="1:7" x14ac:dyDescent="0.25">
      <c r="A258" s="64"/>
      <c r="B258" s="65"/>
      <c r="C258" s="55"/>
      <c r="D258" s="56"/>
      <c r="E258" s="66"/>
      <c r="F258" s="56"/>
      <c r="G258" s="84"/>
    </row>
    <row r="259" spans="1:7" x14ac:dyDescent="0.25">
      <c r="A259" s="79">
        <v>13</v>
      </c>
      <c r="B259" s="80" t="s">
        <v>261</v>
      </c>
      <c r="C259" s="81"/>
      <c r="D259" s="82"/>
      <c r="E259" s="82"/>
      <c r="F259" s="83"/>
      <c r="G259" s="51">
        <f>SUM(F260:F264)</f>
        <v>0</v>
      </c>
    </row>
    <row r="260" spans="1:7" ht="47.25" x14ac:dyDescent="0.25">
      <c r="A260" s="64">
        <f>A259+0.01</f>
        <v>13.01</v>
      </c>
      <c r="B260" s="65" t="s">
        <v>262</v>
      </c>
      <c r="C260" s="66">
        <v>2</v>
      </c>
      <c r="D260" s="56" t="s">
        <v>9</v>
      </c>
      <c r="E260" s="66"/>
      <c r="F260" s="56"/>
      <c r="G260" s="84"/>
    </row>
    <row r="261" spans="1:7" x14ac:dyDescent="0.25">
      <c r="A261" s="64">
        <f>A260+0.01</f>
        <v>13.02</v>
      </c>
      <c r="B261" s="65" t="s">
        <v>263</v>
      </c>
      <c r="C261" s="66">
        <v>2</v>
      </c>
      <c r="D261" s="56" t="s">
        <v>9</v>
      </c>
      <c r="E261" s="66"/>
      <c r="F261" s="56"/>
      <c r="G261" s="84"/>
    </row>
    <row r="262" spans="1:7" ht="47.25" x14ac:dyDescent="0.25">
      <c r="A262" s="64">
        <f>A261+0.01</f>
        <v>13.03</v>
      </c>
      <c r="B262" s="65" t="s">
        <v>264</v>
      </c>
      <c r="C262" s="66">
        <v>2</v>
      </c>
      <c r="D262" s="56" t="s">
        <v>9</v>
      </c>
      <c r="E262" s="66"/>
      <c r="F262" s="56"/>
      <c r="G262" s="84"/>
    </row>
    <row r="263" spans="1:7" x14ac:dyDescent="0.25">
      <c r="A263" s="64">
        <f>A262+0.01</f>
        <v>13.04</v>
      </c>
      <c r="B263" s="65" t="s">
        <v>263</v>
      </c>
      <c r="C263" s="66">
        <v>2</v>
      </c>
      <c r="D263" s="56" t="s">
        <v>9</v>
      </c>
      <c r="E263" s="66"/>
      <c r="F263" s="56"/>
      <c r="G263" s="84"/>
    </row>
    <row r="264" spans="1:7" x14ac:dyDescent="0.25">
      <c r="A264" s="64">
        <f>A263+0.01</f>
        <v>13.049999999999999</v>
      </c>
      <c r="B264" s="65" t="s">
        <v>265</v>
      </c>
      <c r="C264" s="66">
        <v>1</v>
      </c>
      <c r="D264" s="67" t="s">
        <v>82</v>
      </c>
      <c r="E264" s="66"/>
      <c r="F264" s="56"/>
      <c r="G264" s="84"/>
    </row>
    <row r="265" spans="1:7" x14ac:dyDescent="0.25">
      <c r="A265" s="64"/>
      <c r="B265" s="65"/>
      <c r="C265" s="66"/>
      <c r="D265" s="67"/>
      <c r="E265" s="88"/>
      <c r="F265" s="86"/>
      <c r="G265" s="84"/>
    </row>
    <row r="266" spans="1:7" x14ac:dyDescent="0.25">
      <c r="A266" s="79">
        <v>14</v>
      </c>
      <c r="B266" s="80" t="s">
        <v>266</v>
      </c>
      <c r="C266" s="81"/>
      <c r="D266" s="82"/>
      <c r="E266" s="82"/>
      <c r="F266" s="83"/>
      <c r="G266" s="51">
        <f>SUM(F267:F275)</f>
        <v>0</v>
      </c>
    </row>
    <row r="267" spans="1:7" x14ac:dyDescent="0.25">
      <c r="A267" s="64">
        <f>A266+0.01</f>
        <v>14.01</v>
      </c>
      <c r="B267" s="65" t="s">
        <v>267</v>
      </c>
      <c r="C267" s="66">
        <f>15+13</f>
        <v>28</v>
      </c>
      <c r="D267" s="56" t="s">
        <v>9</v>
      </c>
      <c r="E267" s="66"/>
      <c r="F267" s="56"/>
      <c r="G267" s="84"/>
    </row>
    <row r="268" spans="1:7" x14ac:dyDescent="0.25">
      <c r="A268" s="64">
        <f>A267+0.01</f>
        <v>14.02</v>
      </c>
      <c r="B268" s="65" t="s">
        <v>268</v>
      </c>
      <c r="C268" s="66">
        <v>9</v>
      </c>
      <c r="D268" s="56" t="s">
        <v>9</v>
      </c>
      <c r="E268" s="66"/>
      <c r="F268" s="56"/>
      <c r="G268" s="84"/>
    </row>
    <row r="269" spans="1:7" x14ac:dyDescent="0.25">
      <c r="A269" s="64">
        <f t="shared" ref="A269:A275" si="11">A268+0.01</f>
        <v>14.03</v>
      </c>
      <c r="B269" s="65" t="s">
        <v>269</v>
      </c>
      <c r="C269" s="66">
        <v>9</v>
      </c>
      <c r="D269" s="56" t="s">
        <v>9</v>
      </c>
      <c r="E269" s="66"/>
      <c r="F269" s="56"/>
      <c r="G269" s="84"/>
    </row>
    <row r="270" spans="1:7" x14ac:dyDescent="0.25">
      <c r="A270" s="64">
        <f t="shared" si="11"/>
        <v>14.04</v>
      </c>
      <c r="B270" s="65" t="s">
        <v>270</v>
      </c>
      <c r="C270" s="66">
        <v>2</v>
      </c>
      <c r="D270" s="56" t="s">
        <v>9</v>
      </c>
      <c r="E270" s="66"/>
      <c r="F270" s="56"/>
      <c r="G270" s="84"/>
    </row>
    <row r="271" spans="1:7" x14ac:dyDescent="0.25">
      <c r="A271" s="64">
        <f t="shared" si="11"/>
        <v>14.049999999999999</v>
      </c>
      <c r="B271" s="65" t="s">
        <v>271</v>
      </c>
      <c r="C271" s="66">
        <v>2</v>
      </c>
      <c r="D271" s="56" t="s">
        <v>9</v>
      </c>
      <c r="E271" s="66"/>
      <c r="F271" s="56"/>
      <c r="G271" s="84"/>
    </row>
    <row r="272" spans="1:7" x14ac:dyDescent="0.25">
      <c r="A272" s="64">
        <f t="shared" si="11"/>
        <v>14.059999999999999</v>
      </c>
      <c r="B272" s="65" t="s">
        <v>272</v>
      </c>
      <c r="C272" s="66">
        <v>4</v>
      </c>
      <c r="D272" s="56" t="s">
        <v>9</v>
      </c>
      <c r="E272" s="66"/>
      <c r="F272" s="56"/>
      <c r="G272" s="84"/>
    </row>
    <row r="273" spans="1:7" x14ac:dyDescent="0.25">
      <c r="A273" s="64">
        <f t="shared" si="11"/>
        <v>14.069999999999999</v>
      </c>
      <c r="B273" s="65" t="s">
        <v>273</v>
      </c>
      <c r="C273" s="66">
        <v>1</v>
      </c>
      <c r="D273" s="56" t="s">
        <v>274</v>
      </c>
      <c r="E273" s="66"/>
      <c r="F273" s="56"/>
      <c r="G273" s="84"/>
    </row>
    <row r="274" spans="1:7" x14ac:dyDescent="0.25">
      <c r="A274" s="64">
        <f t="shared" si="11"/>
        <v>14.079999999999998</v>
      </c>
      <c r="B274" s="65" t="s">
        <v>275</v>
      </c>
      <c r="C274" s="66">
        <v>1</v>
      </c>
      <c r="D274" s="56" t="s">
        <v>274</v>
      </c>
      <c r="E274" s="66"/>
      <c r="F274" s="56"/>
      <c r="G274" s="84"/>
    </row>
    <row r="275" spans="1:7" x14ac:dyDescent="0.25">
      <c r="A275" s="64">
        <f t="shared" si="11"/>
        <v>14.089999999999998</v>
      </c>
      <c r="B275" s="65" t="s">
        <v>276</v>
      </c>
      <c r="C275" s="66">
        <v>1</v>
      </c>
      <c r="D275" s="56" t="s">
        <v>274</v>
      </c>
      <c r="E275" s="66"/>
      <c r="F275" s="56"/>
      <c r="G275" s="84"/>
    </row>
    <row r="276" spans="1:7" x14ac:dyDescent="0.25">
      <c r="A276" s="64"/>
      <c r="B276" s="65"/>
      <c r="C276" s="66"/>
      <c r="D276" s="56"/>
      <c r="E276" s="66"/>
      <c r="F276" s="56"/>
      <c r="G276" s="84"/>
    </row>
    <row r="277" spans="1:7" x14ac:dyDescent="0.25">
      <c r="A277" s="79">
        <v>15</v>
      </c>
      <c r="B277" s="89" t="s">
        <v>277</v>
      </c>
      <c r="C277" s="81"/>
      <c r="D277" s="82"/>
      <c r="E277" s="82"/>
      <c r="F277" s="83"/>
      <c r="G277" s="51">
        <f>SUM(F278:F290)</f>
        <v>0</v>
      </c>
    </row>
    <row r="278" spans="1:7" x14ac:dyDescent="0.25">
      <c r="A278" s="64">
        <f>A277+0.01</f>
        <v>15.01</v>
      </c>
      <c r="B278" s="65" t="s">
        <v>278</v>
      </c>
      <c r="C278" s="66">
        <v>1</v>
      </c>
      <c r="D278" s="56" t="s">
        <v>9</v>
      </c>
      <c r="E278" s="66"/>
      <c r="F278" s="56"/>
      <c r="G278" s="84"/>
    </row>
    <row r="279" spans="1:7" x14ac:dyDescent="0.25">
      <c r="A279" s="64">
        <f>A278+0.01</f>
        <v>15.02</v>
      </c>
      <c r="B279" s="65" t="s">
        <v>279</v>
      </c>
      <c r="C279" s="66">
        <v>4</v>
      </c>
      <c r="D279" s="56" t="s">
        <v>9</v>
      </c>
      <c r="E279" s="66"/>
      <c r="F279" s="56"/>
      <c r="G279" s="84"/>
    </row>
    <row r="280" spans="1:7" x14ac:dyDescent="0.25">
      <c r="A280" s="64">
        <f>A279+0.01</f>
        <v>15.03</v>
      </c>
      <c r="B280" s="65" t="s">
        <v>280</v>
      </c>
      <c r="C280" s="66">
        <v>4</v>
      </c>
      <c r="D280" s="56" t="s">
        <v>9</v>
      </c>
      <c r="E280" s="66"/>
      <c r="F280" s="56"/>
      <c r="G280" s="84"/>
    </row>
    <row r="281" spans="1:7" x14ac:dyDescent="0.25">
      <c r="A281" s="64">
        <f t="shared" ref="A281:A290" si="12">A280+0.01</f>
        <v>15.04</v>
      </c>
      <c r="B281" s="65" t="s">
        <v>281</v>
      </c>
      <c r="C281" s="66">
        <v>4</v>
      </c>
      <c r="D281" s="56" t="s">
        <v>9</v>
      </c>
      <c r="E281" s="66"/>
      <c r="F281" s="56"/>
      <c r="G281" s="84"/>
    </row>
    <row r="282" spans="1:7" x14ac:dyDescent="0.25">
      <c r="A282" s="64">
        <f t="shared" si="12"/>
        <v>15.049999999999999</v>
      </c>
      <c r="B282" s="65" t="s">
        <v>282</v>
      </c>
      <c r="C282" s="66">
        <v>1</v>
      </c>
      <c r="D282" s="56" t="s">
        <v>9</v>
      </c>
      <c r="E282" s="66"/>
      <c r="F282" s="56"/>
      <c r="G282" s="84"/>
    </row>
    <row r="283" spans="1:7" x14ac:dyDescent="0.25">
      <c r="A283" s="64">
        <f t="shared" si="12"/>
        <v>15.059999999999999</v>
      </c>
      <c r="B283" s="65" t="s">
        <v>283</v>
      </c>
      <c r="C283" s="66">
        <v>1</v>
      </c>
      <c r="D283" s="56" t="s">
        <v>9</v>
      </c>
      <c r="E283" s="66"/>
      <c r="F283" s="56"/>
      <c r="G283" s="84"/>
    </row>
    <row r="284" spans="1:7" x14ac:dyDescent="0.25">
      <c r="A284" s="64">
        <f t="shared" si="12"/>
        <v>15.069999999999999</v>
      </c>
      <c r="B284" s="65" t="s">
        <v>284</v>
      </c>
      <c r="C284" s="66">
        <v>4</v>
      </c>
      <c r="D284" s="56" t="s">
        <v>9</v>
      </c>
      <c r="E284" s="66"/>
      <c r="F284" s="56"/>
      <c r="G284" s="84"/>
    </row>
    <row r="285" spans="1:7" x14ac:dyDescent="0.25">
      <c r="A285" s="64">
        <f t="shared" si="12"/>
        <v>15.079999999999998</v>
      </c>
      <c r="B285" s="65" t="s">
        <v>285</v>
      </c>
      <c r="C285" s="66">
        <v>4</v>
      </c>
      <c r="D285" s="56" t="s">
        <v>9</v>
      </c>
      <c r="E285" s="66"/>
      <c r="F285" s="56"/>
      <c r="G285" s="84"/>
    </row>
    <row r="286" spans="1:7" x14ac:dyDescent="0.25">
      <c r="A286" s="64">
        <f t="shared" si="12"/>
        <v>15.089999999999998</v>
      </c>
      <c r="B286" s="65" t="s">
        <v>286</v>
      </c>
      <c r="C286" s="66">
        <v>75</v>
      </c>
      <c r="D286" s="56" t="s">
        <v>9</v>
      </c>
      <c r="E286" s="66"/>
      <c r="F286" s="56"/>
      <c r="G286" s="84"/>
    </row>
    <row r="287" spans="1:7" x14ac:dyDescent="0.25">
      <c r="A287" s="64">
        <f t="shared" si="12"/>
        <v>15.099999999999998</v>
      </c>
      <c r="B287" s="65" t="s">
        <v>287</v>
      </c>
      <c r="C287" s="66">
        <v>4</v>
      </c>
      <c r="D287" s="56" t="s">
        <v>274</v>
      </c>
      <c r="E287" s="66"/>
      <c r="F287" s="56"/>
      <c r="G287" s="84"/>
    </row>
    <row r="288" spans="1:7" x14ac:dyDescent="0.25">
      <c r="A288" s="64">
        <f t="shared" si="12"/>
        <v>15.109999999999998</v>
      </c>
      <c r="B288" s="65" t="s">
        <v>288</v>
      </c>
      <c r="C288" s="66">
        <v>1</v>
      </c>
      <c r="D288" s="56" t="s">
        <v>9</v>
      </c>
      <c r="E288" s="66"/>
      <c r="F288" s="56"/>
      <c r="G288" s="84"/>
    </row>
    <row r="289" spans="1:7" x14ac:dyDescent="0.25">
      <c r="A289" s="64">
        <f t="shared" si="12"/>
        <v>15.119999999999997</v>
      </c>
      <c r="B289" s="65" t="s">
        <v>289</v>
      </c>
      <c r="C289" s="66">
        <v>1</v>
      </c>
      <c r="D289" s="56" t="s">
        <v>9</v>
      </c>
      <c r="E289" s="66"/>
      <c r="F289" s="56"/>
      <c r="G289" s="84"/>
    </row>
    <row r="290" spans="1:7" x14ac:dyDescent="0.25">
      <c r="A290" s="64">
        <f t="shared" si="12"/>
        <v>15.129999999999997</v>
      </c>
      <c r="B290" s="65" t="s">
        <v>290</v>
      </c>
      <c r="C290" s="66">
        <v>1</v>
      </c>
      <c r="D290" s="56" t="s">
        <v>9</v>
      </c>
      <c r="E290" s="66"/>
      <c r="F290" s="56"/>
      <c r="G290" s="84"/>
    </row>
    <row r="291" spans="1:7" x14ac:dyDescent="0.25">
      <c r="A291" s="64"/>
      <c r="B291" s="65"/>
      <c r="C291" s="66"/>
      <c r="D291" s="56"/>
      <c r="E291" s="66"/>
      <c r="F291" s="56"/>
      <c r="G291" s="84"/>
    </row>
    <row r="292" spans="1:7" x14ac:dyDescent="0.25">
      <c r="A292" s="79">
        <v>16</v>
      </c>
      <c r="B292" s="80" t="s">
        <v>291</v>
      </c>
      <c r="C292" s="81"/>
      <c r="D292" s="82"/>
      <c r="E292" s="82"/>
      <c r="F292" s="83"/>
      <c r="G292" s="51">
        <f>SUM(F293:F302)</f>
        <v>0</v>
      </c>
    </row>
    <row r="293" spans="1:7" ht="47.25" x14ac:dyDescent="0.25">
      <c r="A293" s="64">
        <f t="shared" ref="A293:A302" si="13">A292+0.01</f>
        <v>16.010000000000002</v>
      </c>
      <c r="B293" s="65" t="s">
        <v>292</v>
      </c>
      <c r="C293" s="66">
        <v>2</v>
      </c>
      <c r="D293" s="56" t="s">
        <v>9</v>
      </c>
      <c r="E293" s="66"/>
      <c r="F293" s="56"/>
      <c r="G293" s="84"/>
    </row>
    <row r="294" spans="1:7" ht="47.25" x14ac:dyDescent="0.25">
      <c r="A294" s="64">
        <f t="shared" si="13"/>
        <v>16.020000000000003</v>
      </c>
      <c r="B294" s="65" t="s">
        <v>293</v>
      </c>
      <c r="C294" s="66">
        <v>8</v>
      </c>
      <c r="D294" s="56" t="s">
        <v>9</v>
      </c>
      <c r="E294" s="66"/>
      <c r="F294" s="56"/>
      <c r="G294" s="84"/>
    </row>
    <row r="295" spans="1:7" ht="47.25" x14ac:dyDescent="0.25">
      <c r="A295" s="64">
        <f t="shared" si="13"/>
        <v>16.030000000000005</v>
      </c>
      <c r="B295" s="65" t="s">
        <v>294</v>
      </c>
      <c r="C295" s="66">
        <v>4</v>
      </c>
      <c r="D295" s="56" t="s">
        <v>9</v>
      </c>
      <c r="E295" s="66"/>
      <c r="F295" s="56"/>
      <c r="G295" s="84"/>
    </row>
    <row r="296" spans="1:7" ht="47.25" x14ac:dyDescent="0.25">
      <c r="A296" s="64">
        <f t="shared" si="13"/>
        <v>16.040000000000006</v>
      </c>
      <c r="B296" s="65" t="s">
        <v>295</v>
      </c>
      <c r="C296" s="66">
        <v>4</v>
      </c>
      <c r="D296" s="56" t="s">
        <v>9</v>
      </c>
      <c r="E296" s="66"/>
      <c r="F296" s="56"/>
      <c r="G296" s="84"/>
    </row>
    <row r="297" spans="1:7" ht="63" x14ac:dyDescent="0.25">
      <c r="A297" s="64">
        <f t="shared" si="13"/>
        <v>16.050000000000008</v>
      </c>
      <c r="B297" s="65" t="s">
        <v>296</v>
      </c>
      <c r="C297" s="66">
        <v>2</v>
      </c>
      <c r="D297" s="56" t="s">
        <v>9</v>
      </c>
      <c r="E297" s="66"/>
      <c r="F297" s="56"/>
      <c r="G297" s="84"/>
    </row>
    <row r="298" spans="1:7" ht="31.5" x14ac:dyDescent="0.25">
      <c r="A298" s="64">
        <f t="shared" si="13"/>
        <v>16.060000000000009</v>
      </c>
      <c r="B298" s="65" t="s">
        <v>297</v>
      </c>
      <c r="C298" s="66">
        <v>11</v>
      </c>
      <c r="D298" s="56" t="s">
        <v>9</v>
      </c>
      <c r="E298" s="66"/>
      <c r="F298" s="56"/>
      <c r="G298" s="84"/>
    </row>
    <row r="299" spans="1:7" ht="47.25" x14ac:dyDescent="0.25">
      <c r="A299" s="64">
        <f t="shared" si="13"/>
        <v>16.070000000000011</v>
      </c>
      <c r="B299" s="65" t="s">
        <v>298</v>
      </c>
      <c r="C299" s="66">
        <v>1</v>
      </c>
      <c r="D299" s="56" t="s">
        <v>9</v>
      </c>
      <c r="E299" s="66"/>
      <c r="F299" s="56"/>
      <c r="G299" s="84"/>
    </row>
    <row r="300" spans="1:7" ht="47.25" x14ac:dyDescent="0.25">
      <c r="A300" s="64">
        <f t="shared" si="13"/>
        <v>16.080000000000013</v>
      </c>
      <c r="B300" s="65" t="s">
        <v>299</v>
      </c>
      <c r="C300" s="66">
        <v>4</v>
      </c>
      <c r="D300" s="56" t="s">
        <v>9</v>
      </c>
      <c r="E300" s="66"/>
      <c r="F300" s="56"/>
      <c r="G300" s="84"/>
    </row>
    <row r="301" spans="1:7" ht="47.25" x14ac:dyDescent="0.25">
      <c r="A301" s="64">
        <f t="shared" si="13"/>
        <v>16.090000000000014</v>
      </c>
      <c r="B301" s="65" t="s">
        <v>300</v>
      </c>
      <c r="C301" s="66">
        <v>2</v>
      </c>
      <c r="D301" s="56" t="s">
        <v>9</v>
      </c>
      <c r="E301" s="66"/>
      <c r="F301" s="56"/>
      <c r="G301" s="84"/>
    </row>
    <row r="302" spans="1:7" ht="47.25" x14ac:dyDescent="0.25">
      <c r="A302" s="64">
        <f t="shared" si="13"/>
        <v>16.100000000000016</v>
      </c>
      <c r="B302" s="65" t="s">
        <v>301</v>
      </c>
      <c r="C302" s="66">
        <v>1</v>
      </c>
      <c r="D302" s="56" t="s">
        <v>9</v>
      </c>
      <c r="E302" s="66"/>
      <c r="F302" s="56"/>
      <c r="G302" s="84"/>
    </row>
    <row r="303" spans="1:7" x14ac:dyDescent="0.25">
      <c r="A303" s="64"/>
      <c r="B303" s="65"/>
      <c r="C303" s="66"/>
      <c r="D303" s="67"/>
      <c r="E303" s="66"/>
      <c r="F303" s="86"/>
      <c r="G303" s="84"/>
    </row>
    <row r="304" spans="1:7" x14ac:dyDescent="0.25">
      <c r="A304" s="79">
        <v>17</v>
      </c>
      <c r="B304" s="80" t="s">
        <v>302</v>
      </c>
      <c r="C304" s="81"/>
      <c r="D304" s="82"/>
      <c r="E304" s="82"/>
      <c r="F304" s="83"/>
      <c r="G304" s="51">
        <f>SUM(F305:F308)</f>
        <v>0</v>
      </c>
    </row>
    <row r="305" spans="1:7" x14ac:dyDescent="0.25">
      <c r="A305" s="64">
        <f>+A304+0.01</f>
        <v>17.010000000000002</v>
      </c>
      <c r="B305" s="90" t="s">
        <v>303</v>
      </c>
      <c r="C305" s="66">
        <f>C306+C307</f>
        <v>2156.25</v>
      </c>
      <c r="D305" s="67" t="s">
        <v>43</v>
      </c>
      <c r="E305" s="66"/>
      <c r="F305" s="67"/>
      <c r="G305" s="84"/>
    </row>
    <row r="306" spans="1:7" x14ac:dyDescent="0.25">
      <c r="A306" s="64">
        <f>+A305+0.01</f>
        <v>17.020000000000003</v>
      </c>
      <c r="B306" s="90" t="s">
        <v>304</v>
      </c>
      <c r="C306" s="66">
        <f>C81+C82+C84</f>
        <v>1937.5300000000002</v>
      </c>
      <c r="D306" s="67" t="s">
        <v>43</v>
      </c>
      <c r="E306" s="66"/>
      <c r="F306" s="67"/>
      <c r="G306" s="84"/>
    </row>
    <row r="307" spans="1:7" x14ac:dyDescent="0.25">
      <c r="A307" s="64">
        <f t="shared" ref="A307:A308" si="14">+A306+0.01</f>
        <v>17.030000000000005</v>
      </c>
      <c r="B307" s="90" t="s">
        <v>305</v>
      </c>
      <c r="C307" s="66">
        <f>C83</f>
        <v>218.72</v>
      </c>
      <c r="D307" s="67" t="s">
        <v>43</v>
      </c>
      <c r="E307" s="66"/>
      <c r="F307" s="67"/>
      <c r="G307" s="84"/>
    </row>
    <row r="308" spans="1:7" x14ac:dyDescent="0.25">
      <c r="A308" s="64">
        <f t="shared" si="14"/>
        <v>17.040000000000006</v>
      </c>
      <c r="B308" s="91" t="s">
        <v>306</v>
      </c>
      <c r="C308" s="66">
        <f>C87</f>
        <v>554.13</v>
      </c>
      <c r="D308" s="67" t="s">
        <v>43</v>
      </c>
      <c r="E308" s="66"/>
      <c r="F308" s="67"/>
      <c r="G308" s="84"/>
    </row>
    <row r="309" spans="1:7" x14ac:dyDescent="0.25">
      <c r="A309" s="64"/>
      <c r="B309" s="65"/>
      <c r="C309" s="66"/>
      <c r="D309" s="67"/>
      <c r="E309" s="66"/>
      <c r="F309" s="86"/>
      <c r="G309" s="84"/>
    </row>
    <row r="310" spans="1:7" x14ac:dyDescent="0.25">
      <c r="A310" s="79">
        <v>18</v>
      </c>
      <c r="B310" s="80" t="s">
        <v>307</v>
      </c>
      <c r="C310" s="81"/>
      <c r="D310" s="82"/>
      <c r="E310" s="82"/>
      <c r="F310" s="83"/>
      <c r="G310" s="51">
        <f>SUM(F311:F314)</f>
        <v>0</v>
      </c>
    </row>
    <row r="311" spans="1:7" x14ac:dyDescent="0.25">
      <c r="A311" s="64">
        <f>+A310+0.01</f>
        <v>18.010000000000002</v>
      </c>
      <c r="B311" s="65" t="s">
        <v>308</v>
      </c>
      <c r="C311" s="66">
        <v>1</v>
      </c>
      <c r="D311" s="67" t="s">
        <v>9</v>
      </c>
      <c r="E311" s="66"/>
      <c r="F311" s="67"/>
      <c r="G311" s="84"/>
    </row>
    <row r="312" spans="1:7" x14ac:dyDescent="0.25">
      <c r="A312" s="64">
        <f>+A311+0.01</f>
        <v>18.020000000000003</v>
      </c>
      <c r="B312" s="65" t="s">
        <v>309</v>
      </c>
      <c r="C312" s="66">
        <v>2</v>
      </c>
      <c r="D312" s="67" t="s">
        <v>9</v>
      </c>
      <c r="E312" s="66"/>
      <c r="F312" s="67"/>
      <c r="G312" s="84"/>
    </row>
    <row r="313" spans="1:7" ht="31.5" x14ac:dyDescent="0.25">
      <c r="A313" s="64">
        <f>+A312+0.01</f>
        <v>18.030000000000005</v>
      </c>
      <c r="B313" s="65" t="s">
        <v>310</v>
      </c>
      <c r="C313" s="66">
        <v>1</v>
      </c>
      <c r="D313" s="67" t="s">
        <v>9</v>
      </c>
      <c r="E313" s="66"/>
      <c r="F313" s="67"/>
      <c r="G313" s="84"/>
    </row>
    <row r="314" spans="1:7" ht="31.5" x14ac:dyDescent="0.25">
      <c r="A314" s="64">
        <f>+A313+0.01</f>
        <v>18.040000000000006</v>
      </c>
      <c r="B314" s="65" t="s">
        <v>311</v>
      </c>
      <c r="C314" s="66">
        <v>1</v>
      </c>
      <c r="D314" s="67" t="s">
        <v>9</v>
      </c>
      <c r="E314" s="66"/>
      <c r="F314" s="67"/>
      <c r="G314" s="84"/>
    </row>
    <row r="315" spans="1:7" x14ac:dyDescent="0.25">
      <c r="A315" s="64"/>
      <c r="B315" s="65"/>
      <c r="C315" s="66"/>
      <c r="D315" s="67"/>
      <c r="E315" s="66"/>
      <c r="F315" s="86"/>
      <c r="G315" s="84"/>
    </row>
    <row r="316" spans="1:7" x14ac:dyDescent="0.25">
      <c r="A316" s="79">
        <v>19</v>
      </c>
      <c r="B316" s="80" t="s">
        <v>312</v>
      </c>
      <c r="C316" s="81"/>
      <c r="D316" s="82"/>
      <c r="E316" s="82"/>
      <c r="F316" s="83"/>
      <c r="G316" s="51">
        <f>SUM(F317:F321)</f>
        <v>0</v>
      </c>
    </row>
    <row r="317" spans="1:7" x14ac:dyDescent="0.25">
      <c r="A317" s="64">
        <f>+A316+0.01</f>
        <v>19.010000000000002</v>
      </c>
      <c r="B317" s="65" t="s">
        <v>313</v>
      </c>
      <c r="C317" s="66">
        <f>(1.14+2.09+2.69+2.09+2.09+2.09+1.14+2.09+3.78+3.78+3.78+3.98+2.63+2.09+2.09+3.78+2.39+1.44+2.39+1.44+1.14+2.09+2.09+2.24+1.44)+180.6+27.2+170.1+27.1+88.5+14.76+96.25</f>
        <v>662.5</v>
      </c>
      <c r="D317" s="67" t="s">
        <v>24</v>
      </c>
      <c r="E317" s="66"/>
      <c r="F317" s="67"/>
      <c r="G317" s="84"/>
    </row>
    <row r="318" spans="1:7" x14ac:dyDescent="0.25">
      <c r="A318" s="64">
        <f t="shared" ref="A318:A321" si="15">+A317+0.01</f>
        <v>19.020000000000003</v>
      </c>
      <c r="B318" s="65" t="s">
        <v>314</v>
      </c>
      <c r="C318" s="66">
        <f>C317+15.2</f>
        <v>677.7</v>
      </c>
      <c r="D318" s="67" t="s">
        <v>24</v>
      </c>
      <c r="E318" s="66"/>
      <c r="F318" s="67"/>
      <c r="G318" s="84"/>
    </row>
    <row r="319" spans="1:7" x14ac:dyDescent="0.25">
      <c r="A319" s="64">
        <f t="shared" si="15"/>
        <v>19.030000000000005</v>
      </c>
      <c r="B319" s="65" t="s">
        <v>315</v>
      </c>
      <c r="C319" s="66">
        <f>(57.95+18.72+11.85+43.74+4.35+3.79+10.03+49.57+10.64+6.2+33.43+45.76+7.01+22.53)</f>
        <v>325.56999999999994</v>
      </c>
      <c r="D319" s="67" t="s">
        <v>43</v>
      </c>
      <c r="E319" s="66"/>
      <c r="F319" s="67"/>
      <c r="G319" s="84"/>
    </row>
    <row r="320" spans="1:7" ht="31.5" x14ac:dyDescent="0.25">
      <c r="A320" s="64">
        <f t="shared" si="15"/>
        <v>19.040000000000006</v>
      </c>
      <c r="B320" s="65" t="s">
        <v>316</v>
      </c>
      <c r="C320" s="66">
        <v>113.2</v>
      </c>
      <c r="D320" s="67" t="s">
        <v>24</v>
      </c>
      <c r="E320" s="66"/>
      <c r="F320" s="67"/>
      <c r="G320" s="84"/>
    </row>
    <row r="321" spans="1:7" x14ac:dyDescent="0.25">
      <c r="A321" s="64">
        <f t="shared" si="15"/>
        <v>19.050000000000008</v>
      </c>
      <c r="B321" s="65" t="s">
        <v>317</v>
      </c>
      <c r="C321" s="66">
        <v>1</v>
      </c>
      <c r="D321" s="67" t="s">
        <v>82</v>
      </c>
      <c r="E321" s="66"/>
      <c r="F321" s="67"/>
      <c r="G321" s="84"/>
    </row>
    <row r="322" spans="1:7" ht="19.5" thickBot="1" x14ac:dyDescent="0.3">
      <c r="A322" s="64"/>
      <c r="B322" s="65"/>
      <c r="C322" s="66"/>
      <c r="D322" s="67"/>
      <c r="E322" s="66"/>
      <c r="F322" s="86"/>
      <c r="G322" s="84"/>
    </row>
    <row r="323" spans="1:7" ht="19.5" thickBot="1" x14ac:dyDescent="0.35">
      <c r="A323" s="19"/>
      <c r="B323" s="75" t="s">
        <v>318</v>
      </c>
      <c r="C323" s="21"/>
      <c r="D323" s="22"/>
      <c r="E323" s="76"/>
      <c r="F323" s="77"/>
      <c r="G323" s="78">
        <f>SUM(G325:G383)</f>
        <v>0</v>
      </c>
    </row>
    <row r="324" spans="1:7" x14ac:dyDescent="0.25">
      <c r="A324" s="64"/>
      <c r="B324" s="65"/>
      <c r="C324" s="66"/>
      <c r="D324" s="67"/>
      <c r="E324" s="66"/>
      <c r="F324" s="86"/>
      <c r="G324" s="84"/>
    </row>
    <row r="325" spans="1:7" x14ac:dyDescent="0.25">
      <c r="A325" s="79">
        <v>1</v>
      </c>
      <c r="B325" s="80" t="s">
        <v>25</v>
      </c>
      <c r="C325" s="81"/>
      <c r="D325" s="82"/>
      <c r="E325" s="82"/>
      <c r="F325" s="83"/>
      <c r="G325" s="51">
        <f>SUM(F326:F328)</f>
        <v>0</v>
      </c>
    </row>
    <row r="326" spans="1:7" x14ac:dyDescent="0.25">
      <c r="A326" s="64">
        <f>+A325+0.01</f>
        <v>1.01</v>
      </c>
      <c r="B326" s="65" t="s">
        <v>26</v>
      </c>
      <c r="C326" s="66">
        <f>(3486.54-1140.28)*0.2</f>
        <v>469.25200000000007</v>
      </c>
      <c r="D326" s="67" t="s">
        <v>27</v>
      </c>
      <c r="E326" s="66"/>
      <c r="F326" s="67"/>
      <c r="G326" s="84"/>
    </row>
    <row r="327" spans="1:7" ht="42" customHeight="1" x14ac:dyDescent="0.25">
      <c r="A327" s="64">
        <f t="shared" ref="A327:A328" si="16">+A326+0.01</f>
        <v>1.02</v>
      </c>
      <c r="B327" s="65" t="s">
        <v>319</v>
      </c>
      <c r="C327" s="66">
        <f>(2346.26*0.15)+54.83</f>
        <v>406.76900000000001</v>
      </c>
      <c r="D327" s="67" t="s">
        <v>30</v>
      </c>
      <c r="E327" s="66"/>
      <c r="F327" s="67"/>
      <c r="G327" s="84"/>
    </row>
    <row r="328" spans="1:7" x14ac:dyDescent="0.25">
      <c r="A328" s="64">
        <f t="shared" si="16"/>
        <v>1.03</v>
      </c>
      <c r="B328" s="65" t="s">
        <v>320</v>
      </c>
      <c r="C328" s="66">
        <f>127.23+26.38</f>
        <v>153.61000000000001</v>
      </c>
      <c r="D328" s="67" t="s">
        <v>27</v>
      </c>
      <c r="E328" s="66"/>
      <c r="F328" s="67"/>
      <c r="G328" s="84"/>
    </row>
    <row r="329" spans="1:7" x14ac:dyDescent="0.25">
      <c r="A329" s="64"/>
      <c r="B329" s="65"/>
      <c r="C329" s="66"/>
      <c r="D329" s="67"/>
      <c r="E329" s="66"/>
      <c r="F329" s="86"/>
      <c r="G329" s="84"/>
    </row>
    <row r="330" spans="1:7" x14ac:dyDescent="0.25">
      <c r="A330" s="79">
        <v>2</v>
      </c>
      <c r="B330" s="80" t="s">
        <v>321</v>
      </c>
      <c r="C330" s="81"/>
      <c r="D330" s="82"/>
      <c r="E330" s="82"/>
      <c r="F330" s="83"/>
      <c r="G330" s="51">
        <f>SUM(F331:F332)</f>
        <v>0</v>
      </c>
    </row>
    <row r="331" spans="1:7" x14ac:dyDescent="0.25">
      <c r="A331" s="64">
        <f>A330+0.01</f>
        <v>2.0099999999999998</v>
      </c>
      <c r="B331" s="65" t="s">
        <v>322</v>
      </c>
      <c r="C331" s="66">
        <f>856.13-9.33-7.21-4.23-25.63-8.42-4.68-31.24-67.29</f>
        <v>698.1</v>
      </c>
      <c r="D331" s="67" t="s">
        <v>43</v>
      </c>
      <c r="E331" s="66"/>
      <c r="F331" s="67"/>
      <c r="G331" s="84"/>
    </row>
    <row r="332" spans="1:7" x14ac:dyDescent="0.25">
      <c r="A332" s="64">
        <f>+A331+0.01</f>
        <v>2.0199999999999996</v>
      </c>
      <c r="B332" s="65" t="s">
        <v>323</v>
      </c>
      <c r="C332" s="66">
        <f>311.57-7.01</f>
        <v>304.56</v>
      </c>
      <c r="D332" s="67" t="s">
        <v>24</v>
      </c>
      <c r="E332" s="66"/>
      <c r="F332" s="67"/>
      <c r="G332" s="84"/>
    </row>
    <row r="333" spans="1:7" x14ac:dyDescent="0.25">
      <c r="A333" s="64"/>
      <c r="B333" s="65"/>
      <c r="C333" s="66"/>
      <c r="D333" s="67"/>
      <c r="E333" s="66"/>
      <c r="F333" s="86"/>
      <c r="G333" s="84"/>
    </row>
    <row r="334" spans="1:7" x14ac:dyDescent="0.25">
      <c r="A334" s="79">
        <v>3</v>
      </c>
      <c r="B334" s="80" t="s">
        <v>324</v>
      </c>
      <c r="C334" s="81"/>
      <c r="D334" s="82"/>
      <c r="E334" s="82"/>
      <c r="F334" s="83"/>
      <c r="G334" s="51">
        <f>SUM(F335:F340)</f>
        <v>0</v>
      </c>
    </row>
    <row r="335" spans="1:7" x14ac:dyDescent="0.25">
      <c r="A335" s="64">
        <f>A334+0.01</f>
        <v>3.01</v>
      </c>
      <c r="B335" s="87" t="s">
        <v>325</v>
      </c>
      <c r="C335" s="66">
        <v>26</v>
      </c>
      <c r="D335" s="67" t="s">
        <v>9</v>
      </c>
      <c r="E335" s="66"/>
      <c r="F335" s="67"/>
      <c r="G335" s="84"/>
    </row>
    <row r="336" spans="1:7" ht="31.5" x14ac:dyDescent="0.25">
      <c r="A336" s="64">
        <f t="shared" ref="A336:A339" si="17">+A335+0.01</f>
        <v>3.0199999999999996</v>
      </c>
      <c r="B336" s="65" t="s">
        <v>326</v>
      </c>
      <c r="C336" s="66">
        <f>(20*5.1)+(26*2.5)</f>
        <v>167</v>
      </c>
      <c r="D336" s="67" t="s">
        <v>24</v>
      </c>
      <c r="E336" s="66"/>
      <c r="F336" s="67"/>
      <c r="G336" s="84"/>
    </row>
    <row r="337" spans="1:7" x14ac:dyDescent="0.25">
      <c r="A337" s="64">
        <f t="shared" si="17"/>
        <v>3.0299999999999994</v>
      </c>
      <c r="B337" s="65" t="s">
        <v>327</v>
      </c>
      <c r="C337" s="66">
        <v>16</v>
      </c>
      <c r="D337" s="67" t="s">
        <v>9</v>
      </c>
      <c r="E337" s="66"/>
      <c r="F337" s="67"/>
      <c r="G337" s="84"/>
    </row>
    <row r="338" spans="1:7" x14ac:dyDescent="0.25">
      <c r="A338" s="64">
        <f t="shared" si="17"/>
        <v>3.0399999999999991</v>
      </c>
      <c r="B338" s="65" t="s">
        <v>328</v>
      </c>
      <c r="C338" s="66">
        <f>8.09+15.3</f>
        <v>23.39</v>
      </c>
      <c r="D338" s="67" t="s">
        <v>43</v>
      </c>
      <c r="E338" s="66"/>
      <c r="F338" s="67"/>
      <c r="G338" s="84"/>
    </row>
    <row r="339" spans="1:7" x14ac:dyDescent="0.25">
      <c r="A339" s="64">
        <f t="shared" si="17"/>
        <v>3.0499999999999989</v>
      </c>
      <c r="B339" s="65" t="s">
        <v>329</v>
      </c>
      <c r="C339" s="66">
        <v>3</v>
      </c>
      <c r="D339" s="67" t="s">
        <v>9</v>
      </c>
      <c r="E339" s="66"/>
      <c r="F339" s="67"/>
      <c r="G339" s="84"/>
    </row>
    <row r="340" spans="1:7" x14ac:dyDescent="0.25">
      <c r="A340" s="64">
        <f>+A337+0.01</f>
        <v>3.0399999999999991</v>
      </c>
      <c r="B340" s="65" t="s">
        <v>330</v>
      </c>
      <c r="C340" s="66">
        <v>1</v>
      </c>
      <c r="D340" s="67" t="s">
        <v>82</v>
      </c>
      <c r="E340" s="66"/>
      <c r="F340" s="67"/>
      <c r="G340" s="84"/>
    </row>
    <row r="341" spans="1:7" x14ac:dyDescent="0.25">
      <c r="A341" s="64"/>
      <c r="B341" s="65"/>
      <c r="C341" s="66"/>
      <c r="D341" s="67"/>
      <c r="E341" s="66"/>
      <c r="F341" s="86"/>
      <c r="G341" s="84"/>
    </row>
    <row r="342" spans="1:7" hidden="1" x14ac:dyDescent="0.25">
      <c r="A342" s="79">
        <v>4</v>
      </c>
      <c r="B342" s="80" t="s">
        <v>331</v>
      </c>
      <c r="C342" s="81"/>
      <c r="D342" s="82"/>
      <c r="E342" s="82"/>
      <c r="F342" s="83"/>
      <c r="G342" s="51">
        <f>SUM(F343:F358)</f>
        <v>0</v>
      </c>
    </row>
    <row r="343" spans="1:7" hidden="1" x14ac:dyDescent="0.25">
      <c r="A343" s="64">
        <f>+A342+0.01</f>
        <v>4.01</v>
      </c>
      <c r="B343" s="65" t="s">
        <v>332</v>
      </c>
      <c r="C343" s="66">
        <f>4.6*4.2*2.3</f>
        <v>44.436</v>
      </c>
      <c r="D343" s="67" t="s">
        <v>27</v>
      </c>
      <c r="E343" s="66"/>
      <c r="F343" s="67"/>
      <c r="G343" s="84"/>
    </row>
    <row r="344" spans="1:7" hidden="1" x14ac:dyDescent="0.25">
      <c r="A344" s="64">
        <f t="shared" ref="A344:A358" si="18">+A343+0.01</f>
        <v>4.0199999999999996</v>
      </c>
      <c r="B344" s="65" t="s">
        <v>333</v>
      </c>
      <c r="C344" s="66">
        <f>4.6*4.2*0.05</f>
        <v>0.96600000000000008</v>
      </c>
      <c r="D344" s="67" t="s">
        <v>30</v>
      </c>
      <c r="E344" s="66"/>
      <c r="F344" s="67"/>
      <c r="G344" s="84"/>
    </row>
    <row r="345" spans="1:7" hidden="1" x14ac:dyDescent="0.25">
      <c r="A345" s="64">
        <f t="shared" si="18"/>
        <v>4.0299999999999994</v>
      </c>
      <c r="B345" s="65" t="s">
        <v>334</v>
      </c>
      <c r="C345" s="66">
        <f>C343*1.3</f>
        <v>57.766800000000003</v>
      </c>
      <c r="D345" s="67" t="s">
        <v>335</v>
      </c>
      <c r="E345" s="66"/>
      <c r="F345" s="67"/>
      <c r="G345" s="84"/>
    </row>
    <row r="346" spans="1:7" hidden="1" x14ac:dyDescent="0.25">
      <c r="A346" s="64">
        <f t="shared" si="18"/>
        <v>4.0399999999999991</v>
      </c>
      <c r="B346" s="65" t="s">
        <v>336</v>
      </c>
      <c r="C346" s="66">
        <f>4.6*4.2*0.05</f>
        <v>0.96600000000000008</v>
      </c>
      <c r="D346" s="67" t="s">
        <v>37</v>
      </c>
      <c r="E346" s="66"/>
      <c r="F346" s="67"/>
      <c r="G346" s="84"/>
    </row>
    <row r="347" spans="1:7" hidden="1" x14ac:dyDescent="0.25">
      <c r="A347" s="64">
        <f t="shared" si="18"/>
        <v>4.0499999999999989</v>
      </c>
      <c r="B347" s="65" t="s">
        <v>337</v>
      </c>
      <c r="C347" s="66">
        <f>4.6*4.2*0.2</f>
        <v>3.8640000000000003</v>
      </c>
      <c r="D347" s="67" t="s">
        <v>37</v>
      </c>
      <c r="E347" s="66"/>
      <c r="F347" s="67"/>
      <c r="G347" s="84"/>
    </row>
    <row r="348" spans="1:7" hidden="1" x14ac:dyDescent="0.25">
      <c r="A348" s="64">
        <f t="shared" si="18"/>
        <v>4.0599999999999987</v>
      </c>
      <c r="B348" s="65" t="s">
        <v>338</v>
      </c>
      <c r="C348" s="66">
        <f>3.16*1.8</f>
        <v>5.6880000000000006</v>
      </c>
      <c r="D348" s="67" t="s">
        <v>37</v>
      </c>
      <c r="E348" s="66"/>
      <c r="F348" s="67"/>
      <c r="G348" s="84"/>
    </row>
    <row r="349" spans="1:7" hidden="1" x14ac:dyDescent="0.25">
      <c r="A349" s="64">
        <f t="shared" si="18"/>
        <v>4.0699999999999985</v>
      </c>
      <c r="B349" s="65" t="s">
        <v>339</v>
      </c>
      <c r="C349" s="66">
        <f>16.8*0.2</f>
        <v>3.3600000000000003</v>
      </c>
      <c r="D349" s="67" t="s">
        <v>37</v>
      </c>
      <c r="E349" s="66"/>
      <c r="F349" s="67"/>
      <c r="G349" s="84"/>
    </row>
    <row r="350" spans="1:7" hidden="1" x14ac:dyDescent="0.25">
      <c r="A350" s="64">
        <f t="shared" si="18"/>
        <v>4.0799999999999983</v>
      </c>
      <c r="B350" s="65" t="s">
        <v>340</v>
      </c>
      <c r="C350" s="66">
        <f>(15*1.8)+14</f>
        <v>41</v>
      </c>
      <c r="D350" s="67" t="s">
        <v>43</v>
      </c>
      <c r="E350" s="66"/>
      <c r="F350" s="67"/>
      <c r="G350" s="84"/>
    </row>
    <row r="351" spans="1:7" hidden="1" x14ac:dyDescent="0.25">
      <c r="A351" s="64">
        <f t="shared" si="18"/>
        <v>4.0899999999999981</v>
      </c>
      <c r="B351" s="65" t="s">
        <v>341</v>
      </c>
      <c r="C351" s="66">
        <v>14</v>
      </c>
      <c r="D351" s="67" t="s">
        <v>43</v>
      </c>
      <c r="E351" s="66"/>
      <c r="F351" s="67"/>
      <c r="G351" s="84"/>
    </row>
    <row r="352" spans="1:7" hidden="1" x14ac:dyDescent="0.25">
      <c r="A352" s="64">
        <f t="shared" si="18"/>
        <v>4.0999999999999979</v>
      </c>
      <c r="B352" s="65" t="s">
        <v>342</v>
      </c>
      <c r="C352" s="66">
        <f>15*1.8</f>
        <v>27</v>
      </c>
      <c r="D352" s="67" t="s">
        <v>43</v>
      </c>
      <c r="E352" s="66"/>
      <c r="F352" s="67"/>
      <c r="G352" s="84"/>
    </row>
    <row r="353" spans="1:7" hidden="1" x14ac:dyDescent="0.25">
      <c r="A353" s="64">
        <f t="shared" si="18"/>
        <v>4.1099999999999977</v>
      </c>
      <c r="B353" s="65" t="s">
        <v>343</v>
      </c>
      <c r="C353" s="66">
        <v>14</v>
      </c>
      <c r="D353" s="67" t="s">
        <v>43</v>
      </c>
      <c r="E353" s="66"/>
      <c r="F353" s="67"/>
      <c r="G353" s="84"/>
    </row>
    <row r="354" spans="1:7" hidden="1" x14ac:dyDescent="0.25">
      <c r="A354" s="64">
        <f t="shared" si="18"/>
        <v>4.1199999999999974</v>
      </c>
      <c r="B354" s="65" t="s">
        <v>344</v>
      </c>
      <c r="C354" s="66">
        <v>15</v>
      </c>
      <c r="D354" s="67" t="s">
        <v>24</v>
      </c>
      <c r="E354" s="66"/>
      <c r="F354" s="67"/>
      <c r="G354" s="84"/>
    </row>
    <row r="355" spans="1:7" hidden="1" x14ac:dyDescent="0.25">
      <c r="A355" s="64">
        <f t="shared" si="18"/>
        <v>4.1299999999999972</v>
      </c>
      <c r="B355" s="65" t="s">
        <v>345</v>
      </c>
      <c r="C355" s="66">
        <v>4.8</v>
      </c>
      <c r="D355" s="67" t="s">
        <v>24</v>
      </c>
      <c r="E355" s="66"/>
      <c r="F355" s="67"/>
      <c r="G355" s="84"/>
    </row>
    <row r="356" spans="1:7" hidden="1" x14ac:dyDescent="0.25">
      <c r="A356" s="64">
        <f t="shared" si="18"/>
        <v>4.139999999999997</v>
      </c>
      <c r="B356" s="65" t="s">
        <v>346</v>
      </c>
      <c r="C356" s="66">
        <v>1</v>
      </c>
      <c r="D356" s="67" t="s">
        <v>9</v>
      </c>
      <c r="E356" s="66"/>
      <c r="F356" s="67"/>
      <c r="G356" s="84"/>
    </row>
    <row r="357" spans="1:7" hidden="1" x14ac:dyDescent="0.25">
      <c r="A357" s="64">
        <f t="shared" si="18"/>
        <v>4.1499999999999968</v>
      </c>
      <c r="B357" s="65" t="s">
        <v>347</v>
      </c>
      <c r="C357" s="66">
        <f>C351+C352+C353</f>
        <v>55</v>
      </c>
      <c r="D357" s="67" t="s">
        <v>43</v>
      </c>
      <c r="E357" s="66"/>
      <c r="F357" s="67"/>
      <c r="G357" s="84"/>
    </row>
    <row r="358" spans="1:7" hidden="1" x14ac:dyDescent="0.25">
      <c r="A358" s="64">
        <f t="shared" si="18"/>
        <v>4.1599999999999966</v>
      </c>
      <c r="B358" s="65" t="s">
        <v>348</v>
      </c>
      <c r="C358" s="66">
        <v>1</v>
      </c>
      <c r="D358" s="67" t="s">
        <v>43</v>
      </c>
      <c r="E358" s="66"/>
      <c r="F358" s="67"/>
      <c r="G358" s="84"/>
    </row>
    <row r="359" spans="1:7" hidden="1" x14ac:dyDescent="0.25">
      <c r="A359" s="64"/>
      <c r="B359" s="65"/>
      <c r="C359" s="66"/>
      <c r="D359" s="67"/>
      <c r="E359" s="66"/>
      <c r="F359" s="86"/>
      <c r="G359" s="84"/>
    </row>
    <row r="360" spans="1:7" x14ac:dyDescent="0.25">
      <c r="A360" s="79">
        <v>4</v>
      </c>
      <c r="B360" s="80" t="s">
        <v>349</v>
      </c>
      <c r="C360" s="81"/>
      <c r="D360" s="82"/>
      <c r="E360" s="82"/>
      <c r="F360" s="83"/>
      <c r="G360" s="51">
        <f>SUM(F361:F363)</f>
        <v>0</v>
      </c>
    </row>
    <row r="361" spans="1:7" ht="31.5" x14ac:dyDescent="0.25">
      <c r="A361" s="64">
        <f t="shared" ref="A361:A363" si="19">+A360+0.01</f>
        <v>4.01</v>
      </c>
      <c r="B361" s="65" t="s">
        <v>350</v>
      </c>
      <c r="C361" s="66">
        <v>10</v>
      </c>
      <c r="D361" s="67" t="s">
        <v>9</v>
      </c>
      <c r="E361" s="66"/>
      <c r="F361" s="67"/>
      <c r="G361" s="84"/>
    </row>
    <row r="362" spans="1:7" ht="31.5" x14ac:dyDescent="0.25">
      <c r="A362" s="64">
        <f t="shared" si="19"/>
        <v>4.0199999999999996</v>
      </c>
      <c r="B362" s="65" t="s">
        <v>351</v>
      </c>
      <c r="C362" s="66">
        <v>1</v>
      </c>
      <c r="D362" s="67" t="s">
        <v>9</v>
      </c>
      <c r="E362" s="66"/>
      <c r="F362" s="67"/>
      <c r="G362" s="84"/>
    </row>
    <row r="363" spans="1:7" ht="31.5" x14ac:dyDescent="0.25">
      <c r="A363" s="64">
        <f t="shared" si="19"/>
        <v>4.0299999999999994</v>
      </c>
      <c r="B363" s="65" t="s">
        <v>352</v>
      </c>
      <c r="C363" s="66">
        <v>6</v>
      </c>
      <c r="D363" s="67" t="s">
        <v>9</v>
      </c>
      <c r="E363" s="66"/>
      <c r="F363" s="67"/>
      <c r="G363" s="84"/>
    </row>
    <row r="364" spans="1:7" x14ac:dyDescent="0.25">
      <c r="A364" s="64"/>
      <c r="B364" s="65"/>
      <c r="C364" s="66"/>
      <c r="D364" s="67"/>
      <c r="E364" s="66"/>
      <c r="F364" s="67"/>
      <c r="G364" s="84"/>
    </row>
    <row r="365" spans="1:7" x14ac:dyDescent="0.25">
      <c r="A365" s="79">
        <v>5</v>
      </c>
      <c r="B365" s="80" t="s">
        <v>353</v>
      </c>
      <c r="C365" s="81"/>
      <c r="D365" s="82"/>
      <c r="E365" s="82"/>
      <c r="F365" s="83"/>
      <c r="G365" s="51">
        <f>SUM(F366:F377)</f>
        <v>0</v>
      </c>
    </row>
    <row r="366" spans="1:7" x14ac:dyDescent="0.25">
      <c r="A366" s="64">
        <f t="shared" ref="A366:A377" si="20">+A365+0.01</f>
        <v>5.01</v>
      </c>
      <c r="B366" s="65" t="s">
        <v>354</v>
      </c>
      <c r="C366" s="66">
        <v>1</v>
      </c>
      <c r="D366" s="67" t="s">
        <v>9</v>
      </c>
      <c r="E366" s="66"/>
      <c r="F366" s="67"/>
      <c r="G366" s="84"/>
    </row>
    <row r="367" spans="1:7" x14ac:dyDescent="0.25">
      <c r="A367" s="64">
        <f t="shared" si="20"/>
        <v>5.0199999999999996</v>
      </c>
      <c r="B367" s="65" t="s">
        <v>355</v>
      </c>
      <c r="C367" s="66">
        <v>1</v>
      </c>
      <c r="D367" s="67" t="s">
        <v>9</v>
      </c>
      <c r="E367" s="66"/>
      <c r="F367" s="67"/>
      <c r="G367" s="84"/>
    </row>
    <row r="368" spans="1:7" x14ac:dyDescent="0.25">
      <c r="A368" s="64">
        <f t="shared" si="20"/>
        <v>5.0299999999999994</v>
      </c>
      <c r="B368" s="65" t="s">
        <v>356</v>
      </c>
      <c r="C368" s="66">
        <v>2</v>
      </c>
      <c r="D368" s="67" t="s">
        <v>9</v>
      </c>
      <c r="E368" s="66"/>
      <c r="F368" s="67"/>
      <c r="G368" s="84"/>
    </row>
    <row r="369" spans="1:7" x14ac:dyDescent="0.25">
      <c r="A369" s="64">
        <f t="shared" si="20"/>
        <v>5.0399999999999991</v>
      </c>
      <c r="B369" s="65" t="s">
        <v>357</v>
      </c>
      <c r="C369" s="66">
        <v>1</v>
      </c>
      <c r="D369" s="67" t="s">
        <v>9</v>
      </c>
      <c r="E369" s="66"/>
      <c r="F369" s="67"/>
      <c r="G369" s="84"/>
    </row>
    <row r="370" spans="1:7" x14ac:dyDescent="0.25">
      <c r="A370" s="64">
        <f t="shared" si="20"/>
        <v>5.0499999999999989</v>
      </c>
      <c r="B370" s="65" t="s">
        <v>358</v>
      </c>
      <c r="C370" s="66">
        <v>2</v>
      </c>
      <c r="D370" s="67" t="s">
        <v>9</v>
      </c>
      <c r="E370" s="66"/>
      <c r="F370" s="67"/>
      <c r="G370" s="84"/>
    </row>
    <row r="371" spans="1:7" ht="31.5" x14ac:dyDescent="0.25">
      <c r="A371" s="64">
        <f t="shared" si="20"/>
        <v>5.0599999999999987</v>
      </c>
      <c r="B371" s="65" t="s">
        <v>359</v>
      </c>
      <c r="C371" s="66">
        <v>2</v>
      </c>
      <c r="D371" s="67" t="s">
        <v>9</v>
      </c>
      <c r="E371" s="66"/>
      <c r="F371" s="67"/>
      <c r="G371" s="84"/>
    </row>
    <row r="372" spans="1:7" x14ac:dyDescent="0.25">
      <c r="A372" s="64">
        <f t="shared" si="20"/>
        <v>5.0699999999999985</v>
      </c>
      <c r="B372" s="65" t="s">
        <v>360</v>
      </c>
      <c r="C372" s="66">
        <v>18</v>
      </c>
      <c r="D372" s="67" t="s">
        <v>9</v>
      </c>
      <c r="E372" s="66"/>
      <c r="F372" s="67"/>
      <c r="G372" s="84"/>
    </row>
    <row r="373" spans="1:7" x14ac:dyDescent="0.25">
      <c r="A373" s="64">
        <f t="shared" si="20"/>
        <v>5.0799999999999983</v>
      </c>
      <c r="B373" s="65" t="s">
        <v>361</v>
      </c>
      <c r="C373" s="66">
        <v>30</v>
      </c>
      <c r="D373" s="67" t="s">
        <v>9</v>
      </c>
      <c r="E373" s="66"/>
      <c r="F373" s="67"/>
      <c r="G373" s="84"/>
    </row>
    <row r="374" spans="1:7" x14ac:dyDescent="0.25">
      <c r="A374" s="64">
        <f t="shared" si="20"/>
        <v>5.0899999999999981</v>
      </c>
      <c r="B374" s="65" t="s">
        <v>362</v>
      </c>
      <c r="C374" s="66">
        <v>50</v>
      </c>
      <c r="D374" s="67" t="s">
        <v>9</v>
      </c>
      <c r="E374" s="66"/>
      <c r="F374" s="67"/>
      <c r="G374" s="84"/>
    </row>
    <row r="375" spans="1:7" x14ac:dyDescent="0.25">
      <c r="A375" s="64">
        <f t="shared" si="20"/>
        <v>5.0999999999999979</v>
      </c>
      <c r="B375" s="65" t="s">
        <v>363</v>
      </c>
      <c r="C375" s="66">
        <v>1</v>
      </c>
      <c r="D375" s="67" t="s">
        <v>82</v>
      </c>
      <c r="E375" s="66"/>
      <c r="F375" s="67"/>
      <c r="G375" s="84"/>
    </row>
    <row r="376" spans="1:7" x14ac:dyDescent="0.25">
      <c r="A376" s="64">
        <f t="shared" si="20"/>
        <v>5.1099999999999977</v>
      </c>
      <c r="B376" s="65" t="s">
        <v>364</v>
      </c>
      <c r="C376" s="66">
        <v>1</v>
      </c>
      <c r="D376" s="67" t="s">
        <v>82</v>
      </c>
      <c r="E376" s="66"/>
      <c r="F376" s="67"/>
      <c r="G376" s="84"/>
    </row>
    <row r="377" spans="1:7" x14ac:dyDescent="0.25">
      <c r="A377" s="64">
        <f t="shared" si="20"/>
        <v>5.1199999999999974</v>
      </c>
      <c r="B377" s="65" t="s">
        <v>365</v>
      </c>
      <c r="C377" s="66">
        <v>1</v>
      </c>
      <c r="D377" s="67" t="s">
        <v>82</v>
      </c>
      <c r="E377" s="66"/>
      <c r="F377" s="67"/>
      <c r="G377" s="84"/>
    </row>
    <row r="378" spans="1:7" x14ac:dyDescent="0.25">
      <c r="A378" s="64"/>
      <c r="B378" s="65"/>
      <c r="C378" s="66"/>
      <c r="D378" s="67"/>
      <c r="E378" s="66"/>
      <c r="F378" s="67"/>
      <c r="G378" s="84"/>
    </row>
    <row r="379" spans="1:7" x14ac:dyDescent="0.25">
      <c r="A379" s="79">
        <v>6</v>
      </c>
      <c r="B379" s="80" t="s">
        <v>366</v>
      </c>
      <c r="C379" s="81"/>
      <c r="D379" s="82"/>
      <c r="E379" s="82"/>
      <c r="F379" s="82"/>
      <c r="G379" s="51">
        <f>SUM(F380:F382)</f>
        <v>0</v>
      </c>
    </row>
    <row r="380" spans="1:7" x14ac:dyDescent="0.25">
      <c r="A380" s="64">
        <f>+A379+0.01</f>
        <v>6.01</v>
      </c>
      <c r="B380" s="65" t="s">
        <v>367</v>
      </c>
      <c r="C380" s="66">
        <v>7</v>
      </c>
      <c r="D380" s="67" t="s">
        <v>9</v>
      </c>
      <c r="E380" s="66"/>
      <c r="F380" s="67"/>
      <c r="G380" s="84"/>
    </row>
    <row r="381" spans="1:7" x14ac:dyDescent="0.25">
      <c r="A381" s="64">
        <f t="shared" ref="A381:A382" si="21">+A380+0.01</f>
        <v>6.02</v>
      </c>
      <c r="B381" s="65" t="s">
        <v>368</v>
      </c>
      <c r="C381" s="66">
        <f>233.62</f>
        <v>233.62</v>
      </c>
      <c r="D381" s="67" t="s">
        <v>43</v>
      </c>
      <c r="E381" s="66"/>
      <c r="F381" s="67"/>
      <c r="G381" s="84"/>
    </row>
    <row r="382" spans="1:7" ht="44.25" customHeight="1" x14ac:dyDescent="0.25">
      <c r="A382" s="64">
        <f t="shared" si="21"/>
        <v>6.0299999999999994</v>
      </c>
      <c r="B382" s="92" t="s">
        <v>369</v>
      </c>
      <c r="C382" s="66">
        <f>C381*0.05</f>
        <v>11.681000000000001</v>
      </c>
      <c r="D382" s="67" t="s">
        <v>37</v>
      </c>
      <c r="E382" s="66"/>
      <c r="F382" s="67"/>
      <c r="G382" s="84"/>
    </row>
    <row r="383" spans="1:7" ht="19.5" thickBot="1" x14ac:dyDescent="0.3">
      <c r="A383" s="64"/>
      <c r="B383" s="65"/>
      <c r="C383" s="66"/>
      <c r="D383" s="67"/>
      <c r="E383" s="66"/>
      <c r="F383" s="66"/>
      <c r="G383" s="84"/>
    </row>
    <row r="384" spans="1:7" ht="19.5" thickBot="1" x14ac:dyDescent="0.35">
      <c r="A384" s="93"/>
      <c r="B384" s="94" t="s">
        <v>370</v>
      </c>
      <c r="C384" s="95"/>
      <c r="D384" s="96"/>
      <c r="E384" s="97"/>
      <c r="F384" s="98"/>
      <c r="G384" s="99">
        <f>SUM(F12:F382)</f>
        <v>0</v>
      </c>
    </row>
    <row r="385" spans="1:7" x14ac:dyDescent="0.3">
      <c r="A385" s="100"/>
      <c r="B385" s="101"/>
      <c r="C385" s="102"/>
      <c r="D385" s="103"/>
      <c r="E385" s="104"/>
      <c r="F385" s="105"/>
      <c r="G385" s="106"/>
    </row>
    <row r="386" spans="1:7" x14ac:dyDescent="0.3">
      <c r="A386" s="107"/>
      <c r="B386" s="108" t="s">
        <v>371</v>
      </c>
      <c r="C386" s="109"/>
      <c r="D386" s="110"/>
      <c r="E386" s="111"/>
      <c r="F386" s="112"/>
      <c r="G386" s="113">
        <f>SUM(F386:F396)</f>
        <v>0</v>
      </c>
    </row>
    <row r="387" spans="1:7" ht="23.1" customHeight="1" x14ac:dyDescent="0.3">
      <c r="A387" s="114"/>
      <c r="B387" s="115" t="s">
        <v>372</v>
      </c>
      <c r="C387" s="116">
        <v>0.1</v>
      </c>
      <c r="D387" s="117"/>
      <c r="E387" s="118"/>
      <c r="F387" s="119">
        <f>+$G$384*C387</f>
        <v>0</v>
      </c>
      <c r="G387" s="120"/>
    </row>
    <row r="388" spans="1:7" ht="23.1" customHeight="1" x14ac:dyDescent="0.3">
      <c r="A388" s="114"/>
      <c r="B388" s="115" t="s">
        <v>373</v>
      </c>
      <c r="C388" s="116">
        <v>0.18</v>
      </c>
      <c r="D388" s="117"/>
      <c r="E388" s="118"/>
      <c r="F388" s="119">
        <f>+C388*F387</f>
        <v>0</v>
      </c>
      <c r="G388" s="120"/>
    </row>
    <row r="389" spans="1:7" ht="23.1" customHeight="1" x14ac:dyDescent="0.3">
      <c r="A389" s="114"/>
      <c r="B389" s="121" t="s">
        <v>374</v>
      </c>
      <c r="C389" s="116">
        <v>0.02</v>
      </c>
      <c r="D389" s="117"/>
      <c r="E389" s="118"/>
      <c r="F389" s="119">
        <f t="shared" ref="F389:F395" si="22">+$G$384*C389</f>
        <v>0</v>
      </c>
      <c r="G389" s="120" t="s">
        <v>375</v>
      </c>
    </row>
    <row r="390" spans="1:7" ht="23.1" customHeight="1" x14ac:dyDescent="0.3">
      <c r="A390" s="114"/>
      <c r="B390" s="115" t="s">
        <v>376</v>
      </c>
      <c r="C390" s="116">
        <v>0.04</v>
      </c>
      <c r="D390" s="117"/>
      <c r="E390" s="118"/>
      <c r="F390" s="119">
        <f t="shared" si="22"/>
        <v>0</v>
      </c>
      <c r="G390" s="120"/>
    </row>
    <row r="391" spans="1:7" ht="23.1" customHeight="1" x14ac:dyDescent="0.3">
      <c r="A391" s="114"/>
      <c r="B391" s="121" t="s">
        <v>377</v>
      </c>
      <c r="C391" s="116">
        <v>0.01</v>
      </c>
      <c r="D391" s="117"/>
      <c r="E391" s="118"/>
      <c r="F391" s="119">
        <f t="shared" si="22"/>
        <v>0</v>
      </c>
      <c r="G391" s="120"/>
    </row>
    <row r="392" spans="1:7" ht="23.1" customHeight="1" x14ac:dyDescent="0.3">
      <c r="A392" s="114"/>
      <c r="B392" s="121" t="s">
        <v>378</v>
      </c>
      <c r="C392" s="116">
        <v>0.03</v>
      </c>
      <c r="D392" s="117"/>
      <c r="E392" s="118"/>
      <c r="F392" s="119">
        <f t="shared" si="22"/>
        <v>0</v>
      </c>
      <c r="G392" s="120" t="s">
        <v>375</v>
      </c>
    </row>
    <row r="393" spans="1:7" ht="23.1" customHeight="1" x14ac:dyDescent="0.3">
      <c r="A393" s="114"/>
      <c r="B393" s="115" t="s">
        <v>379</v>
      </c>
      <c r="C393" s="116">
        <v>0.05</v>
      </c>
      <c r="D393" s="117"/>
      <c r="E393" s="118"/>
      <c r="F393" s="119">
        <f t="shared" si="22"/>
        <v>0</v>
      </c>
      <c r="G393" s="122" t="s">
        <v>375</v>
      </c>
    </row>
    <row r="394" spans="1:7" ht="23.1" customHeight="1" x14ac:dyDescent="0.3">
      <c r="A394" s="114"/>
      <c r="B394" s="121" t="s">
        <v>380</v>
      </c>
      <c r="C394" s="116">
        <v>0.05</v>
      </c>
      <c r="D394" s="117"/>
      <c r="E394" s="118"/>
      <c r="F394" s="119">
        <f t="shared" si="22"/>
        <v>0</v>
      </c>
      <c r="G394" s="120"/>
    </row>
    <row r="395" spans="1:7" ht="23.1" customHeight="1" x14ac:dyDescent="0.3">
      <c r="A395" s="114"/>
      <c r="B395" s="115" t="s">
        <v>381</v>
      </c>
      <c r="C395" s="116">
        <v>1E-3</v>
      </c>
      <c r="D395" s="117"/>
      <c r="E395" s="118"/>
      <c r="F395" s="119">
        <f t="shared" si="22"/>
        <v>0</v>
      </c>
      <c r="G395" s="120"/>
    </row>
    <row r="396" spans="1:7" ht="23.1" customHeight="1" x14ac:dyDescent="0.3">
      <c r="A396" s="114"/>
      <c r="B396" s="115" t="s">
        <v>382</v>
      </c>
      <c r="C396" s="116" t="s">
        <v>16</v>
      </c>
      <c r="D396" s="117"/>
      <c r="E396" s="119">
        <v>60000</v>
      </c>
      <c r="G396" s="120"/>
    </row>
    <row r="397" spans="1:7" ht="23.1" customHeight="1" x14ac:dyDescent="0.3">
      <c r="A397" s="114"/>
      <c r="B397" s="123"/>
      <c r="C397" s="124"/>
      <c r="D397" s="125"/>
      <c r="E397" s="118"/>
      <c r="F397" s="126"/>
      <c r="G397" s="127"/>
    </row>
    <row r="398" spans="1:7" ht="19.5" thickBot="1" x14ac:dyDescent="0.35">
      <c r="A398" s="128"/>
      <c r="B398" s="129"/>
      <c r="C398" s="130"/>
      <c r="D398" s="117"/>
      <c r="E398" s="118"/>
      <c r="F398" s="131"/>
      <c r="G398" s="120"/>
    </row>
    <row r="399" spans="1:7" ht="19.5" thickBot="1" x14ac:dyDescent="0.35">
      <c r="A399" s="132"/>
      <c r="B399" s="133" t="s">
        <v>11</v>
      </c>
      <c r="C399" s="134"/>
      <c r="D399" s="135"/>
      <c r="E399" s="136"/>
      <c r="F399" s="137"/>
      <c r="G399" s="138">
        <f>+G384+G386</f>
        <v>0</v>
      </c>
    </row>
    <row r="400" spans="1:7" x14ac:dyDescent="0.3">
      <c r="A400" s="139"/>
      <c r="B400" s="115"/>
      <c r="C400" s="140"/>
      <c r="D400" s="117"/>
      <c r="E400" s="118"/>
      <c r="F400" s="119"/>
      <c r="G400" s="120"/>
    </row>
    <row r="401" spans="1:7" x14ac:dyDescent="0.3">
      <c r="A401" s="139"/>
      <c r="B401" s="129" t="s">
        <v>383</v>
      </c>
      <c r="C401" s="141">
        <v>0.05</v>
      </c>
      <c r="D401" s="142"/>
      <c r="E401" s="143"/>
      <c r="F401" s="119"/>
      <c r="G401" s="120"/>
    </row>
    <row r="402" spans="1:7" ht="19.5" thickBot="1" x14ac:dyDescent="0.35">
      <c r="A402" s="139"/>
      <c r="B402" s="144"/>
      <c r="C402" s="127"/>
      <c r="D402" s="127"/>
      <c r="E402" s="145"/>
      <c r="F402" s="146"/>
      <c r="G402" s="147"/>
    </row>
    <row r="403" spans="1:7" ht="19.5" thickBot="1" x14ac:dyDescent="0.35">
      <c r="A403" s="148"/>
      <c r="B403" s="149" t="s">
        <v>384</v>
      </c>
      <c r="C403" s="150"/>
      <c r="D403" s="135"/>
      <c r="E403" s="136"/>
      <c r="F403" s="137"/>
      <c r="G403" s="138">
        <f>+G399+F401</f>
        <v>0</v>
      </c>
    </row>
    <row r="404" spans="1:7" x14ac:dyDescent="0.3">
      <c r="A404" s="151"/>
      <c r="B404" s="152"/>
      <c r="C404" s="140"/>
      <c r="D404" s="117"/>
      <c r="E404" s="153"/>
      <c r="F404" s="119"/>
      <c r="G404" s="154"/>
    </row>
    <row r="405" spans="1:7" x14ac:dyDescent="0.3">
      <c r="A405" s="155" t="s">
        <v>385</v>
      </c>
      <c r="B405" s="156"/>
      <c r="C405" s="157"/>
      <c r="D405" s="158"/>
      <c r="E405" s="118"/>
      <c r="F405" s="52"/>
      <c r="G405" s="159"/>
    </row>
    <row r="406" spans="1:7" x14ac:dyDescent="0.3">
      <c r="A406" s="155" t="s">
        <v>386</v>
      </c>
      <c r="B406" s="160"/>
      <c r="C406" s="157"/>
      <c r="D406" s="158"/>
      <c r="E406" s="118"/>
      <c r="F406" s="52"/>
      <c r="G406" s="159"/>
    </row>
    <row r="407" spans="1:7" x14ac:dyDescent="0.3">
      <c r="A407" s="161" t="s">
        <v>387</v>
      </c>
      <c r="B407" s="162"/>
      <c r="C407" s="157"/>
      <c r="D407" s="158"/>
      <c r="E407" s="118"/>
      <c r="F407" s="52"/>
      <c r="G407" s="159"/>
    </row>
    <row r="408" spans="1:7" x14ac:dyDescent="0.3">
      <c r="A408" s="161" t="s">
        <v>388</v>
      </c>
      <c r="B408" s="162"/>
      <c r="C408" s="157"/>
      <c r="D408" s="158"/>
      <c r="E408" s="118"/>
      <c r="F408" s="52"/>
      <c r="G408" s="159"/>
    </row>
    <row r="409" spans="1:7" x14ac:dyDescent="0.3">
      <c r="A409" s="155"/>
      <c r="B409" s="162"/>
      <c r="C409" s="157"/>
      <c r="D409" s="158"/>
      <c r="E409" s="118"/>
      <c r="F409" s="52"/>
      <c r="G409" s="159"/>
    </row>
    <row r="410" spans="1:7" x14ac:dyDescent="0.3">
      <c r="A410" s="52"/>
      <c r="B410" s="163"/>
      <c r="C410" s="157"/>
      <c r="D410" s="158"/>
      <c r="E410" s="118"/>
      <c r="F410" s="52"/>
      <c r="G410" s="159"/>
    </row>
    <row r="411" spans="1:7" x14ac:dyDescent="0.3">
      <c r="A411" s="164"/>
      <c r="B411" s="165" t="s">
        <v>389</v>
      </c>
      <c r="C411" s="166"/>
      <c r="D411" s="165" t="s">
        <v>390</v>
      </c>
      <c r="E411" s="167"/>
      <c r="F411" s="168"/>
      <c r="G411" s="169"/>
    </row>
    <row r="412" spans="1:7" x14ac:dyDescent="0.3">
      <c r="A412" s="164"/>
      <c r="B412" s="165"/>
      <c r="C412" s="166"/>
      <c r="D412" s="170"/>
      <c r="E412" s="167"/>
      <c r="F412" s="168"/>
      <c r="G412" s="169"/>
    </row>
    <row r="413" spans="1:7" x14ac:dyDescent="0.3">
      <c r="A413" s="164"/>
      <c r="B413" s="165"/>
      <c r="C413" s="166"/>
      <c r="D413" s="170"/>
      <c r="E413" s="167"/>
      <c r="F413" s="168"/>
      <c r="G413" s="169"/>
    </row>
    <row r="414" spans="1:7" x14ac:dyDescent="0.3">
      <c r="A414" s="164"/>
      <c r="B414" s="171"/>
      <c r="C414" s="166"/>
      <c r="D414" s="172"/>
      <c r="E414" s="167"/>
      <c r="F414" s="168"/>
      <c r="G414" s="173"/>
    </row>
    <row r="415" spans="1:7" x14ac:dyDescent="0.3">
      <c r="A415" s="164"/>
      <c r="B415" s="174" t="s">
        <v>391</v>
      </c>
      <c r="C415" s="166"/>
      <c r="D415" s="174" t="s">
        <v>392</v>
      </c>
      <c r="E415" s="167"/>
      <c r="F415" s="168"/>
      <c r="G415" s="173"/>
    </row>
    <row r="416" spans="1:7" x14ac:dyDescent="0.3">
      <c r="A416" s="164"/>
      <c r="B416" s="155" t="s">
        <v>393</v>
      </c>
      <c r="C416" s="166"/>
      <c r="D416" s="155" t="s">
        <v>394</v>
      </c>
      <c r="E416" s="167"/>
      <c r="F416" s="168"/>
      <c r="G416" s="175"/>
    </row>
    <row r="417" spans="1:7" x14ac:dyDescent="0.25">
      <c r="A417" s="164"/>
      <c r="B417" s="155" t="s">
        <v>395</v>
      </c>
      <c r="C417" s="176"/>
      <c r="D417" s="155" t="s">
        <v>395</v>
      </c>
      <c r="E417" s="177"/>
      <c r="F417" s="177"/>
      <c r="G417" s="178"/>
    </row>
    <row r="418" spans="1:7" x14ac:dyDescent="0.3">
      <c r="A418" s="179"/>
      <c r="C418" s="180"/>
      <c r="D418" s="181"/>
      <c r="E418" s="182"/>
      <c r="F418" s="183"/>
      <c r="G418" s="184"/>
    </row>
    <row r="419" spans="1:7" x14ac:dyDescent="0.3">
      <c r="C419" s="186"/>
      <c r="D419" s="165"/>
      <c r="E419" s="182"/>
      <c r="F419" s="183"/>
      <c r="G419" s="184"/>
    </row>
  </sheetData>
  <sheetProtection selectLockedCells="1"/>
  <mergeCells count="4">
    <mergeCell ref="A1:G1"/>
    <mergeCell ref="A2:G2"/>
    <mergeCell ref="A4:B4"/>
    <mergeCell ref="A5:B5"/>
  </mergeCells>
  <printOptions horizontalCentered="1"/>
  <pageMargins left="0.19685039370078741" right="0.19685039370078741" top="0.71" bottom="1.03" header="0.28999999999999998" footer="0.66"/>
  <pageSetup scale="57" orientation="portrait" r:id="rId1"/>
  <headerFooter alignWithMargins="0">
    <oddHeader>&amp;C&amp;G</oddHeader>
    <oddFooter>&amp;C &amp;F&amp;R&amp;P de &amp;N</oddFooter>
  </headerFooter>
  <rowBreaks count="2" manualBreakCount="2">
    <brk id="206" max="6" man="1"/>
    <brk id="384" max="6" man="1"/>
  </rowBreaks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LC-Presupuesto Mercado MGf</vt:lpstr>
      <vt:lpstr>'LC-Presupuesto Mercado MGf'!Área_de_impresión</vt:lpstr>
      <vt:lpstr>'LC-Presupuesto Mercado MGf'!Títulos_a_imprimir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Aristóteles Sócrates Carbajal Martinez</dc:creator>
  <cp:lastModifiedBy>Epifanio Antigua</cp:lastModifiedBy>
  <dcterms:created xsi:type="dcterms:W3CDTF">2023-11-15T19:48:53Z</dcterms:created>
  <dcterms:modified xsi:type="dcterms:W3CDTF">2023-11-24T14:14:37Z</dcterms:modified>
</cp:coreProperties>
</file>